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J10" i="1" l="1"/>
  <c r="I10" i="1"/>
  <c r="F27" i="1"/>
  <c r="F26" i="1"/>
  <c r="F18" i="1"/>
  <c r="F25" i="1"/>
  <c r="F24" i="1"/>
  <c r="F22" i="1"/>
  <c r="F21" i="1"/>
  <c r="F19" i="1" s="1"/>
  <c r="F20" i="1"/>
  <c r="F17" i="1"/>
  <c r="F16" i="1"/>
  <c r="F15" i="1"/>
  <c r="F14" i="1"/>
  <c r="F13" i="1"/>
  <c r="F11" i="1" s="1"/>
  <c r="F12" i="1"/>
  <c r="E27" i="1"/>
  <c r="E26" i="1"/>
  <c r="E25" i="1"/>
  <c r="E24" i="1"/>
  <c r="E22" i="1"/>
  <c r="E21" i="1"/>
  <c r="E20" i="1"/>
  <c r="E19" i="1" s="1"/>
  <c r="E18" i="1"/>
  <c r="E17" i="1"/>
  <c r="E16" i="1"/>
  <c r="E15" i="1"/>
  <c r="E14" i="1"/>
  <c r="E13" i="1"/>
  <c r="E12" i="1"/>
  <c r="E11" i="1" s="1"/>
  <c r="E10" i="1" s="1"/>
  <c r="F10" i="1" l="1"/>
  <c r="H10" i="1"/>
  <c r="G11" i="1"/>
  <c r="G19" i="1"/>
  <c r="J130" i="1"/>
  <c r="I130" i="1"/>
  <c r="J129" i="1"/>
  <c r="I129" i="1"/>
  <c r="F99" i="1"/>
  <c r="E99" i="1"/>
  <c r="F31" i="1"/>
  <c r="E31" i="1"/>
  <c r="G10" i="1" l="1"/>
  <c r="H31" i="1"/>
  <c r="J31" i="1" s="1"/>
  <c r="G31" i="1"/>
  <c r="H71" i="1"/>
  <c r="J71" i="1" s="1"/>
  <c r="G71" i="1"/>
  <c r="I71" i="1" s="1"/>
  <c r="H99" i="1"/>
  <c r="J99" i="1" s="1"/>
  <c r="J124" i="1"/>
  <c r="I127" i="1"/>
  <c r="J128" i="1"/>
  <c r="I128" i="1"/>
  <c r="J127" i="1"/>
  <c r="I124" i="1"/>
  <c r="I73" i="1"/>
  <c r="J73" i="1"/>
  <c r="J126" i="1"/>
  <c r="I126" i="1"/>
  <c r="J125" i="1"/>
  <c r="I125" i="1"/>
  <c r="G99" i="1"/>
  <c r="I99" i="1" s="1"/>
  <c r="I32" i="1"/>
  <c r="J32" i="1"/>
  <c r="I33" i="1"/>
  <c r="J33" i="1"/>
  <c r="I34" i="1"/>
  <c r="J34" i="1"/>
  <c r="I35" i="1"/>
  <c r="J35" i="1"/>
  <c r="I36" i="1"/>
  <c r="J36" i="1"/>
  <c r="I37" i="1"/>
  <c r="J37" i="1"/>
  <c r="I38" i="1"/>
  <c r="J38" i="1"/>
  <c r="I39" i="1"/>
  <c r="J39" i="1"/>
  <c r="I40" i="1"/>
  <c r="J40" i="1"/>
  <c r="I41" i="1"/>
  <c r="J41" i="1"/>
  <c r="I42" i="1"/>
  <c r="J42" i="1"/>
  <c r="I43" i="1"/>
  <c r="J43" i="1"/>
  <c r="I44" i="1"/>
  <c r="J44" i="1"/>
  <c r="I45" i="1"/>
  <c r="J45" i="1"/>
  <c r="I46" i="1"/>
  <c r="J46" i="1"/>
  <c r="I47" i="1"/>
  <c r="J47" i="1"/>
  <c r="I48" i="1"/>
  <c r="J48" i="1"/>
  <c r="I49" i="1"/>
  <c r="J49" i="1"/>
  <c r="I50" i="1"/>
  <c r="J50" i="1"/>
  <c r="I51" i="1"/>
  <c r="J51" i="1"/>
  <c r="I52" i="1"/>
  <c r="J52" i="1"/>
  <c r="I53" i="1"/>
  <c r="J53" i="1"/>
  <c r="I54" i="1"/>
  <c r="J54" i="1"/>
  <c r="I55" i="1"/>
  <c r="J55" i="1"/>
  <c r="I56" i="1"/>
  <c r="J56" i="1"/>
  <c r="I57" i="1"/>
  <c r="J57" i="1"/>
  <c r="I58" i="1"/>
  <c r="J58" i="1"/>
  <c r="I59" i="1"/>
  <c r="J59" i="1"/>
  <c r="I60" i="1"/>
  <c r="J60" i="1"/>
  <c r="I61" i="1"/>
  <c r="J61" i="1"/>
  <c r="I62" i="1"/>
  <c r="J62" i="1"/>
  <c r="I63" i="1"/>
  <c r="J63" i="1"/>
  <c r="I64" i="1"/>
  <c r="J64" i="1"/>
  <c r="I65" i="1"/>
  <c r="J65" i="1"/>
  <c r="I66" i="1"/>
  <c r="J66" i="1"/>
  <c r="I67" i="1"/>
  <c r="J67" i="1"/>
  <c r="I68" i="1"/>
  <c r="J68" i="1"/>
  <c r="I69" i="1"/>
  <c r="J69" i="1"/>
  <c r="I70" i="1"/>
  <c r="J70" i="1"/>
  <c r="I72" i="1"/>
  <c r="J72" i="1"/>
  <c r="I74" i="1"/>
  <c r="J74" i="1"/>
  <c r="I75" i="1"/>
  <c r="J75" i="1"/>
  <c r="I76" i="1"/>
  <c r="J76" i="1"/>
  <c r="I77" i="1"/>
  <c r="J77" i="1"/>
  <c r="I78" i="1"/>
  <c r="J78" i="1"/>
  <c r="I79" i="1"/>
  <c r="J79" i="1"/>
  <c r="I80" i="1"/>
  <c r="J80" i="1"/>
  <c r="I81" i="1"/>
  <c r="J81" i="1"/>
  <c r="I82" i="1"/>
  <c r="J82" i="1"/>
  <c r="I83" i="1"/>
  <c r="J83" i="1"/>
  <c r="I84" i="1"/>
  <c r="J84" i="1"/>
  <c r="I85" i="1"/>
  <c r="J85" i="1"/>
  <c r="I86" i="1"/>
  <c r="J86" i="1"/>
  <c r="I87" i="1"/>
  <c r="J87" i="1"/>
  <c r="I88" i="1"/>
  <c r="J88" i="1"/>
  <c r="I89" i="1"/>
  <c r="J89" i="1"/>
  <c r="I90" i="1"/>
  <c r="J90" i="1"/>
  <c r="I91" i="1"/>
  <c r="J91" i="1"/>
  <c r="I92" i="1"/>
  <c r="J92" i="1"/>
  <c r="I93" i="1"/>
  <c r="J93" i="1"/>
  <c r="I94" i="1"/>
  <c r="J94" i="1"/>
  <c r="I95" i="1"/>
  <c r="J95" i="1"/>
  <c r="I96" i="1"/>
  <c r="J96" i="1"/>
  <c r="I97" i="1"/>
  <c r="J97" i="1"/>
  <c r="I98" i="1"/>
  <c r="J98" i="1"/>
  <c r="J100" i="1"/>
  <c r="I101" i="1"/>
  <c r="J101" i="1"/>
  <c r="I102" i="1"/>
  <c r="J102" i="1"/>
  <c r="I103" i="1"/>
  <c r="J103" i="1"/>
  <c r="I104" i="1"/>
  <c r="J104" i="1"/>
  <c r="I105" i="1"/>
  <c r="J105" i="1"/>
  <c r="I106" i="1"/>
  <c r="J106" i="1"/>
  <c r="I107" i="1"/>
  <c r="J107" i="1"/>
  <c r="I108" i="1"/>
  <c r="J108" i="1"/>
  <c r="I109" i="1"/>
  <c r="J109" i="1"/>
  <c r="I110" i="1"/>
  <c r="J110" i="1"/>
  <c r="I111" i="1"/>
  <c r="J111" i="1"/>
  <c r="I112" i="1"/>
  <c r="J112" i="1"/>
  <c r="I113" i="1"/>
  <c r="J113" i="1"/>
  <c r="I114" i="1"/>
  <c r="J114" i="1"/>
  <c r="I115" i="1"/>
  <c r="J115" i="1"/>
  <c r="I116" i="1"/>
  <c r="J116" i="1"/>
  <c r="I117" i="1"/>
  <c r="J117" i="1"/>
  <c r="I118" i="1"/>
  <c r="J118" i="1"/>
  <c r="I119" i="1"/>
  <c r="J119" i="1"/>
  <c r="I120" i="1"/>
  <c r="J120" i="1"/>
  <c r="I121" i="1"/>
  <c r="J121" i="1"/>
  <c r="I122" i="1"/>
  <c r="J122" i="1"/>
  <c r="I123" i="1"/>
  <c r="J123" i="1"/>
  <c r="J12" i="1"/>
  <c r="J13" i="1"/>
  <c r="J14" i="1"/>
  <c r="I15" i="1"/>
  <c r="J15" i="1"/>
  <c r="I16" i="1"/>
  <c r="J16" i="1"/>
  <c r="J17" i="1"/>
  <c r="I18" i="1"/>
  <c r="J18" i="1"/>
  <c r="I19" i="1"/>
  <c r="J19" i="1"/>
  <c r="I20" i="1"/>
  <c r="J20" i="1"/>
  <c r="I21" i="1"/>
  <c r="J21" i="1"/>
  <c r="I22" i="1"/>
  <c r="J22" i="1"/>
  <c r="I23" i="1"/>
  <c r="J23" i="1"/>
  <c r="I24" i="1"/>
  <c r="J24" i="1"/>
  <c r="I25" i="1"/>
  <c r="J25" i="1"/>
  <c r="I26" i="1"/>
  <c r="J26" i="1"/>
  <c r="I27" i="1"/>
  <c r="J27" i="1"/>
  <c r="I29" i="1"/>
  <c r="J29" i="1"/>
  <c r="J11" i="1"/>
  <c r="I28" i="1"/>
  <c r="I17" i="1"/>
  <c r="I14" i="1"/>
  <c r="I13" i="1"/>
  <c r="I31" i="1" l="1"/>
  <c r="J28" i="1"/>
  <c r="I12" i="1"/>
  <c r="I100" i="1"/>
  <c r="I11" i="1"/>
</calcChain>
</file>

<file path=xl/sharedStrings.xml><?xml version="1.0" encoding="utf-8"?>
<sst xmlns="http://schemas.openxmlformats.org/spreadsheetml/2006/main" count="166" uniqueCount="75">
  <si>
    <t xml:space="preserve">бюджету або класифікації кредитування бюджету </t>
  </si>
  <si>
    <t xml:space="preserve">Код програмної класифікації видатків та кредитування бюджету/ код економічної класифікації видатків бюджету або код кредитування бюджету </t>
  </si>
  <si>
    <t>Код функціональної класифікації видатків та кредитування бюджету</t>
  </si>
  <si>
    <t>Найменування згідно з програмною класифікацією видатків та кредитування бюджету</t>
  </si>
  <si>
    <t>Загальний фонд</t>
  </si>
  <si>
    <t>Спеціальний фонд</t>
  </si>
  <si>
    <t>Разом</t>
  </si>
  <si>
    <t xml:space="preserve">Видатки всього за головним розпорядником в т. ч. </t>
  </si>
  <si>
    <t>0111</t>
  </si>
  <si>
    <t>Управління соціального захисту населення Павлоградської міської ради</t>
  </si>
  <si>
    <t>2111</t>
  </si>
  <si>
    <t>2120</t>
  </si>
  <si>
    <t>2210</t>
  </si>
  <si>
    <t>2220</t>
  </si>
  <si>
    <t>2230</t>
  </si>
  <si>
    <t>2240</t>
  </si>
  <si>
    <t>2250</t>
  </si>
  <si>
    <t>2110</t>
  </si>
  <si>
    <t>2270</t>
  </si>
  <si>
    <t>2271</t>
  </si>
  <si>
    <t>2272</t>
  </si>
  <si>
    <t>2273</t>
  </si>
  <si>
    <t>2280</t>
  </si>
  <si>
    <t>2282</t>
  </si>
  <si>
    <t>2610</t>
  </si>
  <si>
    <t>2730</t>
  </si>
  <si>
    <t>2800</t>
  </si>
  <si>
    <t>3240</t>
  </si>
  <si>
    <t>в т. ч. за бюджетними програмами</t>
  </si>
  <si>
    <t>1050</t>
  </si>
  <si>
    <t>1030</t>
  </si>
  <si>
    <t>1070</t>
  </si>
  <si>
    <t>1060</t>
  </si>
  <si>
    <t>1010</t>
  </si>
  <si>
    <t>1020</t>
  </si>
  <si>
    <t>1040</t>
  </si>
  <si>
    <t>по Управлінню соціального захисту населення Павлоградської міської ради за 2018 рік</t>
  </si>
  <si>
    <t>0810160</t>
  </si>
  <si>
    <t>0490</t>
  </si>
  <si>
    <t>0130</t>
  </si>
  <si>
    <t>0813011                Надання пільг на оплату житлово-комунальних послуг окремим категоріям громадян відповідно до законодавства</t>
  </si>
  <si>
    <t xml:space="preserve">0813012            Надання субсидій  населенню для відшкодування витрат на оплату житлово-комунальних послуг </t>
  </si>
  <si>
    <t>0813032               Надання пільг окремим категоріям громадян з оплати послуг зв'язку</t>
  </si>
  <si>
    <t>0813191               Інші видатки на соціальний захист ветеранів війни та праці</t>
  </si>
  <si>
    <t xml:space="preserve">0813230                  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сім'ях,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 та оплату послуг із здійснення патронату над дитиною та виплата соціальної допомоги на утримання дитини в сім'ї патронатного вихователя                                                     
</t>
  </si>
  <si>
    <t>0813021             Надання пільг на придбання твердого та рідкого пічного побутового палива і скрапленого газу окремим категоріям громадян відповідно до законодавства</t>
  </si>
  <si>
    <t>0813022            Надання субсидій  населенню для відшкодування витрат  на придбання твердого та рідкого пічного побутового палива і скрапленого газу</t>
  </si>
  <si>
    <t>0813041                Надання допомоги у зв'язку з вагітністю і пологами</t>
  </si>
  <si>
    <t>0813042               Надання допомоги при усиновленні дитини</t>
  </si>
  <si>
    <t>0813043                  Надання допомоги при народженні дитини</t>
  </si>
  <si>
    <t xml:space="preserve">0813044                Надання допомоги на дітей, над якими встановлено опіку чи піклування </t>
  </si>
  <si>
    <t>0813031           Надання інших пільг окремим категоріям громадян відповідно до законодавства</t>
  </si>
  <si>
    <t>0813035 Компенсаційні виплати за пільговий проїзд окремим категоріям громадян на залізничному транспорті</t>
  </si>
  <si>
    <t>0813192                  Надання фінансової підтримки громадським організаціям ветеранів і осіб з інвалідністю,     діяльність  яких має соціальну спрямованість</t>
  </si>
  <si>
    <t>0813045                   Надання допомоги на дітей одиноким матерям</t>
  </si>
  <si>
    <t>0813046                    Надання тимчасової державної допомоги дітям</t>
  </si>
  <si>
    <t>0813047                    Надання державної соціальної допомоги малозабезпеченим сім'ям</t>
  </si>
  <si>
    <t>0813081                   Надання державної соціальної допомоги особам з інвалідністю з дитинства та дітям з інвалідністю</t>
  </si>
  <si>
    <t xml:space="preserve">0813082                 Надання державної соціальної допомоги особам, які не мають права на пенсію, та особам з інвалідністю, державної соціальної допомоги на догляд             
</t>
  </si>
  <si>
    <t>0813083                  Надання допомоги по догляду за особами з інвалідністю І чи ІІ групи внаслідок психічного розладу</t>
  </si>
  <si>
    <t xml:space="preserve">0813084                   Надання тимчасової державної соціальної допомоги непрацюючим особам, які досягли загального                                             
 пенсійного віку, але не набули права на пенсійну виплату
</t>
  </si>
  <si>
    <t>0813104  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</si>
  <si>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 xml:space="preserve">0813085                 Надання щомісячної компенсаційної виплати непрацюючій працездатній особі, яка доглядає за                                 
особою з інвалідністю І групи, а також за особою, яка досягла 80-річного віку
</t>
  </si>
  <si>
    <t>0813033 Компенсаційні виплати за пільговий проїзд автомобільним транспортом окремим категоріям громадян</t>
  </si>
  <si>
    <t>0813210    Організація та проведення громадських робіт</t>
  </si>
  <si>
    <t xml:space="preserve">0813160                    Надання соціальних гарантій фізичним особам, які надають соціальні послуги громадянам похилого   
віку, особам з інвалідністю, дітям з інвалідністю, хворим, які не здатні до самообслуговування і потребують сторонньої допомоги
</t>
  </si>
  <si>
    <t>0813242                                 Інші заходи у сфері соціального захисту і соціального забезпечення</t>
  </si>
  <si>
    <t xml:space="preserve">0817691                 Виконання заходів за рахунок цільових фондів, утворених Верховною радою Автономної   
Республіки Крим, органами місцевого самоврядування і 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
</t>
  </si>
  <si>
    <t>0810170                Підвищення кваліфікації депутатів місцевих рад та посадових осіб місцевого самоврядування</t>
  </si>
  <si>
    <t>0813221                        Грошова компенсація за належні для отримання жилі приміщення для сімей загиблих осіб, визначених абзацами 5-8 пункту 1 статті 10 Закону України «Про статус ветеранів війни, гарантії їх соціального захисту», для осіб з інвалідністю І-ІІ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визначених пунктами 11-14 частини другої статті 7 Закону України «Про статус ветеранів війни, гарантії їх соціального захисту», та які потребують поліпшення житлових умов</t>
  </si>
  <si>
    <t>план на 2018 рік з урахуванням змін</t>
  </si>
  <si>
    <t>касове виконання за 2018 рік</t>
  </si>
  <si>
    <t>Начальник Управління соціального захисту населення                                                                                 Павлоградської міської ради                                                                                                      Л.В. Бобровницька</t>
  </si>
  <si>
    <t>ЗВІТ</t>
  </si>
  <si>
    <t xml:space="preserve">про виконання бюджету за бюджетними програмами з деталізацією за кодами економічної класифікації видатків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</si>
</sst>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0.0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9" tint="-0.499984740745262"/>
      <name val="Calibri"/>
      <family val="2"/>
      <scheme val="minor"/>
    </font>
    <font>
      <b/>
      <sz val="11"/>
      <color theme="9" tint="-0.499984740745262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2" fillId="0" borderId="0" xfId="0" applyFont="1"/>
    <xf numFmtId="0" fontId="0" fillId="0" borderId="0" xfId="0" applyFill="1"/>
    <xf numFmtId="0" fontId="1" fillId="0" borderId="0" xfId="0" applyFont="1" applyFill="1"/>
    <xf numFmtId="0" fontId="7" fillId="0" borderId="0" xfId="0" applyFont="1"/>
    <xf numFmtId="0" fontId="7" fillId="0" borderId="0" xfId="0" applyFont="1" applyFill="1"/>
    <xf numFmtId="0" fontId="8" fillId="0" borderId="0" xfId="0" applyFont="1" applyFill="1"/>
    <xf numFmtId="2" fontId="0" fillId="0" borderId="0" xfId="0" applyNumberFormat="1"/>
    <xf numFmtId="0" fontId="10" fillId="0" borderId="1" xfId="0" applyFont="1" applyFill="1" applyBorder="1"/>
    <xf numFmtId="2" fontId="9" fillId="0" borderId="1" xfId="0" applyNumberFormat="1" applyFont="1" applyFill="1" applyBorder="1"/>
    <xf numFmtId="164" fontId="10" fillId="0" borderId="1" xfId="0" applyNumberFormat="1" applyFont="1" applyFill="1" applyBorder="1" applyAlignment="1">
      <alignment vertical="center" wrapText="1"/>
    </xf>
    <xf numFmtId="2" fontId="10" fillId="0" borderId="1" xfId="0" applyNumberFormat="1" applyFont="1" applyFill="1" applyBorder="1"/>
    <xf numFmtId="2" fontId="0" fillId="0" borderId="0" xfId="0" applyNumberFormat="1" applyFill="1"/>
    <xf numFmtId="164" fontId="9" fillId="0" borderId="1" xfId="0" applyNumberFormat="1" applyFont="1" applyFill="1" applyBorder="1" applyAlignment="1">
      <alignment vertical="center" wrapText="1"/>
    </xf>
    <xf numFmtId="0" fontId="11" fillId="0" borderId="0" xfId="0" applyFont="1"/>
    <xf numFmtId="0" fontId="11" fillId="0" borderId="0" xfId="0" applyFont="1" applyFill="1"/>
    <xf numFmtId="2" fontId="11" fillId="0" borderId="0" xfId="0" applyNumberFormat="1" applyFont="1"/>
    <xf numFmtId="2" fontId="11" fillId="0" borderId="0" xfId="0" applyNumberFormat="1" applyFont="1" applyFill="1"/>
    <xf numFmtId="0" fontId="9" fillId="0" borderId="1" xfId="0" applyFont="1" applyFill="1" applyBorder="1"/>
    <xf numFmtId="2" fontId="9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/>
    <xf numFmtId="0" fontId="10" fillId="0" borderId="1" xfId="0" applyFont="1" applyFill="1" applyBorder="1" applyAlignment="1">
      <alignment vertical="center"/>
    </xf>
    <xf numFmtId="49" fontId="9" fillId="0" borderId="1" xfId="0" applyNumberFormat="1" applyFont="1" applyFill="1" applyBorder="1" applyAlignment="1">
      <alignment vertical="top"/>
    </xf>
    <xf numFmtId="49" fontId="10" fillId="0" borderId="1" xfId="0" applyNumberFormat="1" applyFont="1" applyFill="1" applyBorder="1" applyAlignment="1">
      <alignment vertical="top"/>
    </xf>
    <xf numFmtId="49" fontId="11" fillId="0" borderId="0" xfId="0" applyNumberFormat="1" applyFont="1" applyFill="1" applyAlignment="1">
      <alignment vertical="top"/>
    </xf>
    <xf numFmtId="49" fontId="7" fillId="0" borderId="0" xfId="0" applyNumberFormat="1" applyFont="1" applyAlignment="1">
      <alignment vertical="top"/>
    </xf>
    <xf numFmtId="49" fontId="0" fillId="0" borderId="0" xfId="0" applyNumberFormat="1" applyAlignment="1">
      <alignment vertical="top"/>
    </xf>
    <xf numFmtId="0" fontId="0" fillId="0" borderId="0" xfId="0" applyAlignment="1">
      <alignment vertical="top"/>
    </xf>
    <xf numFmtId="164" fontId="5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/>
    </xf>
    <xf numFmtId="2" fontId="10" fillId="0" borderId="1" xfId="0" applyNumberFormat="1" applyFont="1" applyFill="1" applyBorder="1" applyAlignment="1">
      <alignment horizontal="center"/>
    </xf>
    <xf numFmtId="2" fontId="9" fillId="0" borderId="1" xfId="0" applyNumberFormat="1" applyFont="1" applyFill="1" applyBorder="1" applyAlignment="1">
      <alignment horizontal="center"/>
    </xf>
    <xf numFmtId="2" fontId="10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5" xfId="0" quotePrefix="1" applyFont="1" applyFill="1" applyBorder="1" applyAlignment="1">
      <alignment vertical="center" wrapText="1"/>
    </xf>
    <xf numFmtId="2" fontId="9" fillId="0" borderId="6" xfId="0" applyNumberFormat="1" applyFont="1" applyFill="1" applyBorder="1" applyAlignment="1">
      <alignment horizontal="center" vertical="center"/>
    </xf>
    <xf numFmtId="0" fontId="10" fillId="0" borderId="5" xfId="0" quotePrefix="1" applyFont="1" applyFill="1" applyBorder="1" applyAlignment="1">
      <alignment vertical="center" wrapText="1"/>
    </xf>
    <xf numFmtId="2" fontId="10" fillId="0" borderId="6" xfId="0" applyNumberFormat="1" applyFont="1" applyFill="1" applyBorder="1"/>
    <xf numFmtId="2" fontId="9" fillId="0" borderId="6" xfId="0" applyNumberFormat="1" applyFont="1" applyFill="1" applyBorder="1"/>
    <xf numFmtId="0" fontId="9" fillId="0" borderId="5" xfId="0" quotePrefix="1" applyFont="1" applyFill="1" applyBorder="1" applyAlignment="1">
      <alignment horizontal="left" vertical="center" wrapText="1"/>
    </xf>
    <xf numFmtId="49" fontId="5" fillId="0" borderId="5" xfId="0" quotePrefix="1" applyNumberFormat="1" applyFont="1" applyFill="1" applyBorder="1" applyAlignment="1">
      <alignment vertical="center" wrapText="1"/>
    </xf>
    <xf numFmtId="49" fontId="10" fillId="0" borderId="5" xfId="0" quotePrefix="1" applyNumberFormat="1" applyFont="1" applyFill="1" applyBorder="1" applyAlignment="1">
      <alignment vertical="center" wrapText="1"/>
    </xf>
    <xf numFmtId="49" fontId="10" fillId="0" borderId="5" xfId="0" quotePrefix="1" applyNumberFormat="1" applyFont="1" applyFill="1" applyBorder="1" applyAlignment="1">
      <alignment horizontal="left" vertical="top" wrapText="1"/>
    </xf>
    <xf numFmtId="2" fontId="10" fillId="0" borderId="6" xfId="0" applyNumberFormat="1" applyFont="1" applyFill="1" applyBorder="1" applyAlignment="1">
      <alignment horizontal="center"/>
    </xf>
    <xf numFmtId="2" fontId="9" fillId="0" borderId="6" xfId="0" applyNumberFormat="1" applyFont="1" applyFill="1" applyBorder="1" applyAlignment="1">
      <alignment horizontal="center"/>
    </xf>
    <xf numFmtId="49" fontId="5" fillId="0" borderId="5" xfId="0" quotePrefix="1" applyNumberFormat="1" applyFont="1" applyFill="1" applyBorder="1" applyAlignment="1">
      <alignment horizontal="left" vertical="top" wrapText="1"/>
    </xf>
    <xf numFmtId="2" fontId="10" fillId="0" borderId="6" xfId="0" applyNumberFormat="1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left" vertical="top" wrapText="1"/>
    </xf>
    <xf numFmtId="49" fontId="10" fillId="0" borderId="5" xfId="0" applyNumberFormat="1" applyFont="1" applyFill="1" applyBorder="1"/>
    <xf numFmtId="49" fontId="5" fillId="0" borderId="5" xfId="0" applyNumberFormat="1" applyFont="1" applyFill="1" applyBorder="1" applyAlignment="1">
      <alignment wrapText="1"/>
    </xf>
    <xf numFmtId="49" fontId="10" fillId="0" borderId="7" xfId="0" applyNumberFormat="1" applyFont="1" applyFill="1" applyBorder="1"/>
    <xf numFmtId="49" fontId="10" fillId="0" borderId="8" xfId="0" applyNumberFormat="1" applyFont="1" applyFill="1" applyBorder="1" applyAlignment="1">
      <alignment vertical="top"/>
    </xf>
    <xf numFmtId="0" fontId="10" fillId="0" borderId="8" xfId="0" applyFont="1" applyFill="1" applyBorder="1" applyAlignment="1">
      <alignment horizontal="center" vertical="center"/>
    </xf>
    <xf numFmtId="2" fontId="10" fillId="0" borderId="8" xfId="0" applyNumberFormat="1" applyFont="1" applyFill="1" applyBorder="1" applyAlignment="1">
      <alignment horizontal="center" vertical="center"/>
    </xf>
    <xf numFmtId="2" fontId="10" fillId="0" borderId="9" xfId="0" applyNumberFormat="1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top"/>
    </xf>
    <xf numFmtId="0" fontId="12" fillId="0" borderId="14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9" fillId="0" borderId="16" xfId="0" quotePrefix="1" applyFont="1" applyFill="1" applyBorder="1" applyAlignment="1">
      <alignment vertical="center" wrapText="1"/>
    </xf>
    <xf numFmtId="0" fontId="9" fillId="0" borderId="17" xfId="0" applyFont="1" applyFill="1" applyBorder="1" applyAlignment="1">
      <alignment vertical="top"/>
    </xf>
    <xf numFmtId="49" fontId="9" fillId="0" borderId="17" xfId="0" applyNumberFormat="1" applyFont="1" applyFill="1" applyBorder="1"/>
    <xf numFmtId="2" fontId="9" fillId="0" borderId="17" xfId="0" applyNumberFormat="1" applyFont="1" applyFill="1" applyBorder="1"/>
    <xf numFmtId="164" fontId="9" fillId="0" borderId="17" xfId="0" applyNumberFormat="1" applyFont="1" applyFill="1" applyBorder="1" applyAlignment="1">
      <alignment vertical="center" wrapText="1"/>
    </xf>
    <xf numFmtId="2" fontId="9" fillId="0" borderId="18" xfId="0" applyNumberFormat="1" applyFont="1" applyFill="1" applyBorder="1"/>
    <xf numFmtId="49" fontId="5" fillId="0" borderId="10" xfId="0" quotePrefix="1" applyNumberFormat="1" applyFont="1" applyFill="1" applyBorder="1" applyAlignment="1">
      <alignment vertical="center" wrapText="1"/>
    </xf>
    <xf numFmtId="49" fontId="9" fillId="0" borderId="11" xfId="0" applyNumberFormat="1" applyFont="1" applyFill="1" applyBorder="1" applyAlignment="1">
      <alignment vertical="top"/>
    </xf>
    <xf numFmtId="0" fontId="10" fillId="0" borderId="11" xfId="0" applyFont="1" applyFill="1" applyBorder="1"/>
    <xf numFmtId="164" fontId="5" fillId="0" borderId="11" xfId="0" applyNumberFormat="1" applyFont="1" applyFill="1" applyBorder="1" applyAlignment="1">
      <alignment vertical="center" wrapText="1"/>
    </xf>
    <xf numFmtId="2" fontId="9" fillId="0" borderId="11" xfId="0" applyNumberFormat="1" applyFont="1" applyFill="1" applyBorder="1"/>
    <xf numFmtId="2" fontId="9" fillId="0" borderId="12" xfId="0" applyNumberFormat="1" applyFont="1" applyFill="1" applyBorder="1"/>
    <xf numFmtId="2" fontId="10" fillId="0" borderId="14" xfId="0" applyNumberFormat="1" applyFont="1" applyFill="1" applyBorder="1"/>
    <xf numFmtId="164" fontId="5" fillId="0" borderId="14" xfId="0" applyNumberFormat="1" applyFont="1" applyFill="1" applyBorder="1" applyAlignment="1">
      <alignment vertical="center" wrapText="1"/>
    </xf>
    <xf numFmtId="0" fontId="10" fillId="0" borderId="14" xfId="0" applyFont="1" applyFill="1" applyBorder="1"/>
    <xf numFmtId="0" fontId="10" fillId="0" borderId="15" xfId="0" applyFont="1" applyFill="1" applyBorder="1"/>
    <xf numFmtId="4" fontId="9" fillId="0" borderId="19" xfId="0" applyNumberFormat="1" applyFont="1" applyFill="1" applyBorder="1"/>
    <xf numFmtId="0" fontId="9" fillId="0" borderId="10" xfId="0" quotePrefix="1" applyFont="1" applyFill="1" applyBorder="1" applyAlignment="1">
      <alignment vertical="center" wrapText="1"/>
    </xf>
    <xf numFmtId="49" fontId="10" fillId="0" borderId="11" xfId="0" applyNumberFormat="1" applyFont="1" applyFill="1" applyBorder="1" applyAlignment="1">
      <alignment vertical="top"/>
    </xf>
    <xf numFmtId="0" fontId="5" fillId="0" borderId="11" xfId="0" applyFont="1" applyFill="1" applyBorder="1" applyAlignment="1">
      <alignment wrapText="1"/>
    </xf>
    <xf numFmtId="164" fontId="9" fillId="0" borderId="11" xfId="0" applyNumberFormat="1" applyFont="1" applyFill="1" applyBorder="1" applyAlignment="1">
      <alignment vertical="center" wrapText="1"/>
    </xf>
    <xf numFmtId="2" fontId="9" fillId="0" borderId="11" xfId="0" applyNumberFormat="1" applyFont="1" applyFill="1" applyBorder="1" applyAlignment="1">
      <alignment horizontal="center" vertical="center"/>
    </xf>
    <xf numFmtId="4" fontId="9" fillId="0" borderId="14" xfId="0" applyNumberFormat="1" applyFont="1" applyFill="1" applyBorder="1"/>
    <xf numFmtId="4" fontId="9" fillId="0" borderId="15" xfId="0" applyNumberFormat="1" applyFont="1" applyFill="1" applyBorder="1"/>
    <xf numFmtId="0" fontId="11" fillId="0" borderId="0" xfId="0" applyFont="1" applyFill="1" applyAlignment="1">
      <alignment horizontal="left" vertical="top" wrapText="1"/>
    </xf>
    <xf numFmtId="0" fontId="6" fillId="0" borderId="13" xfId="0" applyFont="1" applyFill="1" applyBorder="1" applyAlignment="1">
      <alignment horizontal="center"/>
    </xf>
    <xf numFmtId="0" fontId="6" fillId="0" borderId="14" xfId="0" applyFont="1" applyFill="1" applyBorder="1" applyAlignment="1">
      <alignment horizontal="center"/>
    </xf>
    <xf numFmtId="0" fontId="5" fillId="0" borderId="13" xfId="0" quotePrefix="1" applyFont="1" applyFill="1" applyBorder="1" applyAlignment="1">
      <alignment horizontal="center" vertical="center" wrapText="1"/>
    </xf>
    <xf numFmtId="0" fontId="5" fillId="0" borderId="14" xfId="0" quotePrefix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216"/>
  <sheetViews>
    <sheetView tabSelected="1" zoomScaleNormal="100" workbookViewId="0">
      <selection activeCell="F11" sqref="F11"/>
    </sheetView>
  </sheetViews>
  <sheetFormatPr defaultRowHeight="15" x14ac:dyDescent="0.25"/>
  <cols>
    <col min="2" max="2" width="19" customWidth="1"/>
    <col min="3" max="3" width="13.7109375" style="27" customWidth="1"/>
    <col min="4" max="4" width="13.7109375" customWidth="1"/>
    <col min="5" max="5" width="15.5703125" customWidth="1"/>
    <col min="6" max="6" width="15.85546875" customWidth="1"/>
    <col min="7" max="7" width="13.28515625" style="14" customWidth="1"/>
    <col min="8" max="8" width="12.85546875" style="14" customWidth="1"/>
    <col min="9" max="9" width="16" customWidth="1"/>
    <col min="10" max="10" width="15.85546875" customWidth="1"/>
    <col min="12" max="12" width="11.5703125" bestFit="1" customWidth="1"/>
  </cols>
  <sheetData>
    <row r="2" spans="2:12" x14ac:dyDescent="0.25">
      <c r="B2" s="1"/>
      <c r="C2" s="94" t="s">
        <v>73</v>
      </c>
      <c r="D2" s="94"/>
      <c r="E2" s="94"/>
      <c r="F2" s="94"/>
      <c r="G2" s="94"/>
      <c r="H2" s="94"/>
      <c r="I2" s="94"/>
      <c r="J2" s="94"/>
      <c r="K2" s="1"/>
    </row>
    <row r="3" spans="2:12" x14ac:dyDescent="0.25">
      <c r="B3" s="94" t="s">
        <v>74</v>
      </c>
      <c r="C3" s="94"/>
      <c r="D3" s="94"/>
      <c r="E3" s="94"/>
      <c r="F3" s="94"/>
      <c r="G3" s="94"/>
      <c r="H3" s="94"/>
      <c r="I3" s="94"/>
      <c r="J3" s="94"/>
      <c r="K3" s="94"/>
    </row>
    <row r="4" spans="2:12" ht="18" customHeight="1" x14ac:dyDescent="0.25">
      <c r="B4" s="94" t="s">
        <v>0</v>
      </c>
      <c r="C4" s="94"/>
      <c r="D4" s="94"/>
      <c r="E4" s="94"/>
      <c r="F4" s="94"/>
      <c r="G4" s="94"/>
      <c r="H4" s="94"/>
      <c r="I4" s="94"/>
      <c r="J4" s="94"/>
      <c r="K4" s="94"/>
    </row>
    <row r="5" spans="2:12" x14ac:dyDescent="0.25">
      <c r="B5" s="98" t="s">
        <v>36</v>
      </c>
      <c r="C5" s="98"/>
      <c r="D5" s="98"/>
      <c r="E5" s="98"/>
      <c r="F5" s="98"/>
      <c r="G5" s="98"/>
      <c r="H5" s="98"/>
      <c r="I5" s="98"/>
      <c r="J5" s="98"/>
      <c r="K5" s="98"/>
    </row>
    <row r="6" spans="2:12" ht="15.75" thickBot="1" x14ac:dyDescent="0.3"/>
    <row r="7" spans="2:12" ht="115.5" customHeight="1" x14ac:dyDescent="0.25">
      <c r="B7" s="99" t="s">
        <v>1</v>
      </c>
      <c r="C7" s="101" t="s">
        <v>2</v>
      </c>
      <c r="D7" s="101" t="s">
        <v>3</v>
      </c>
      <c r="E7" s="95" t="s">
        <v>4</v>
      </c>
      <c r="F7" s="95"/>
      <c r="G7" s="96" t="s">
        <v>5</v>
      </c>
      <c r="H7" s="96"/>
      <c r="I7" s="95" t="s">
        <v>6</v>
      </c>
      <c r="J7" s="97"/>
    </row>
    <row r="8" spans="2:12" ht="51.75" thickBot="1" x14ac:dyDescent="0.3">
      <c r="B8" s="100"/>
      <c r="C8" s="102"/>
      <c r="D8" s="102"/>
      <c r="E8" s="57" t="s">
        <v>70</v>
      </c>
      <c r="F8" s="57" t="s">
        <v>71</v>
      </c>
      <c r="G8" s="58" t="s">
        <v>70</v>
      </c>
      <c r="H8" s="58" t="s">
        <v>71</v>
      </c>
      <c r="I8" s="57" t="s">
        <v>70</v>
      </c>
      <c r="J8" s="59" t="s">
        <v>71</v>
      </c>
    </row>
    <row r="9" spans="2:12" ht="15.75" thickBot="1" x14ac:dyDescent="0.3">
      <c r="B9" s="60">
        <v>1</v>
      </c>
      <c r="C9" s="61">
        <v>2</v>
      </c>
      <c r="D9" s="62">
        <v>3</v>
      </c>
      <c r="E9" s="62">
        <v>4</v>
      </c>
      <c r="F9" s="62">
        <v>5</v>
      </c>
      <c r="G9" s="63">
        <v>6</v>
      </c>
      <c r="H9" s="63">
        <v>7</v>
      </c>
      <c r="I9" s="62">
        <v>8</v>
      </c>
      <c r="J9" s="64">
        <v>9</v>
      </c>
    </row>
    <row r="10" spans="2:12" ht="15.75" thickBot="1" x14ac:dyDescent="0.3">
      <c r="B10" s="90" t="s">
        <v>7</v>
      </c>
      <c r="C10" s="91"/>
      <c r="D10" s="91"/>
      <c r="E10" s="87">
        <f>E11+E14+E15+E16+E17+E18+E19+E23+E25+E26+E27+E28+E29</f>
        <v>336003772.49000001</v>
      </c>
      <c r="F10" s="87">
        <f>F11+F14+F15+F16+F17+F18+F19+F23+F25+F26+F27+F28+F29</f>
        <v>334444628.78000003</v>
      </c>
      <c r="G10" s="87">
        <f>G11+G14+G15+G16+G17+G18+G19+G23+G25+G28+G29</f>
        <v>1116685</v>
      </c>
      <c r="H10" s="87">
        <f>H11+H14+H15+H16+H17+H18+H19+H25+H28+H29</f>
        <v>1069800.02</v>
      </c>
      <c r="I10" s="88">
        <f>E10+G10</f>
        <v>337120457.49000001</v>
      </c>
      <c r="J10" s="81">
        <f>F10+H10</f>
        <v>335514428.80000001</v>
      </c>
      <c r="K10" s="4"/>
    </row>
    <row r="11" spans="2:12" s="2" customFormat="1" ht="77.25" x14ac:dyDescent="0.25">
      <c r="B11" s="82" t="s">
        <v>17</v>
      </c>
      <c r="C11" s="83"/>
      <c r="D11" s="84" t="s">
        <v>9</v>
      </c>
      <c r="E11" s="85">
        <f>E12+E13</f>
        <v>13689864.299999999</v>
      </c>
      <c r="F11" s="85">
        <f>F12+F13</f>
        <v>13689538.149999999</v>
      </c>
      <c r="G11" s="85">
        <f>G12+G13</f>
        <v>14148</v>
      </c>
      <c r="H11" s="85">
        <v>0</v>
      </c>
      <c r="I11" s="86">
        <f>E11+G11</f>
        <v>13704012.299999999</v>
      </c>
      <c r="J11" s="37">
        <f>F11+H11</f>
        <v>13689538.149999999</v>
      </c>
      <c r="K11" s="5"/>
    </row>
    <row r="12" spans="2:12" s="2" customFormat="1" x14ac:dyDescent="0.25">
      <c r="B12" s="38" t="s">
        <v>10</v>
      </c>
      <c r="C12" s="23"/>
      <c r="D12" s="8"/>
      <c r="E12" s="10">
        <f>E32+E100+E118</f>
        <v>11206148.699999999</v>
      </c>
      <c r="F12" s="10">
        <f>F32+F100+F118</f>
        <v>11206141.619999999</v>
      </c>
      <c r="G12" s="10">
        <v>11597</v>
      </c>
      <c r="H12" s="10">
        <v>0</v>
      </c>
      <c r="I12" s="11">
        <f t="shared" ref="I12:I29" si="0">E12+G12</f>
        <v>11217745.699999999</v>
      </c>
      <c r="J12" s="39">
        <f t="shared" ref="J12:J29" si="1">F12+H12</f>
        <v>11206141.619999999</v>
      </c>
      <c r="K12" s="5"/>
      <c r="L12" s="12"/>
    </row>
    <row r="13" spans="2:12" s="2" customFormat="1" x14ac:dyDescent="0.25">
      <c r="B13" s="38" t="s">
        <v>11</v>
      </c>
      <c r="C13" s="23"/>
      <c r="D13" s="8"/>
      <c r="E13" s="10">
        <f>E33+E101+E119</f>
        <v>2483715.6</v>
      </c>
      <c r="F13" s="10">
        <f>F33+F101+F119</f>
        <v>2483396.5299999998</v>
      </c>
      <c r="G13" s="10">
        <v>2551</v>
      </c>
      <c r="H13" s="10">
        <v>0</v>
      </c>
      <c r="I13" s="11">
        <f t="shared" si="0"/>
        <v>2486266.6</v>
      </c>
      <c r="J13" s="39">
        <f t="shared" si="1"/>
        <v>2483396.5299999998</v>
      </c>
      <c r="K13" s="5"/>
    </row>
    <row r="14" spans="2:12" s="2" customFormat="1" x14ac:dyDescent="0.25">
      <c r="B14" s="38" t="s">
        <v>12</v>
      </c>
      <c r="C14" s="23"/>
      <c r="D14" s="8"/>
      <c r="E14" s="10">
        <f>E34+E102</f>
        <v>559763.89</v>
      </c>
      <c r="F14" s="10">
        <f>F34+F102</f>
        <v>559754.68999999994</v>
      </c>
      <c r="G14" s="10">
        <v>360</v>
      </c>
      <c r="H14" s="10">
        <v>0</v>
      </c>
      <c r="I14" s="11">
        <f t="shared" si="0"/>
        <v>560123.89</v>
      </c>
      <c r="J14" s="39">
        <f t="shared" si="1"/>
        <v>559754.68999999994</v>
      </c>
      <c r="K14" s="5"/>
    </row>
    <row r="15" spans="2:12" s="2" customFormat="1" x14ac:dyDescent="0.25">
      <c r="B15" s="38" t="s">
        <v>13</v>
      </c>
      <c r="C15" s="23"/>
      <c r="D15" s="8"/>
      <c r="E15" s="10">
        <f>E103</f>
        <v>39882</v>
      </c>
      <c r="F15" s="10">
        <f>F103</f>
        <v>39882</v>
      </c>
      <c r="G15" s="10">
        <v>0</v>
      </c>
      <c r="H15" s="10">
        <v>0</v>
      </c>
      <c r="I15" s="11">
        <f t="shared" si="0"/>
        <v>39882</v>
      </c>
      <c r="J15" s="39">
        <f t="shared" si="1"/>
        <v>39882</v>
      </c>
      <c r="K15" s="5"/>
    </row>
    <row r="16" spans="2:12" s="2" customFormat="1" x14ac:dyDescent="0.25">
      <c r="B16" s="38" t="s">
        <v>14</v>
      </c>
      <c r="C16" s="23"/>
      <c r="D16" s="8"/>
      <c r="E16" s="10">
        <f>E104</f>
        <v>166845</v>
      </c>
      <c r="F16" s="10">
        <f>F104</f>
        <v>166600.34</v>
      </c>
      <c r="G16" s="10">
        <v>0</v>
      </c>
      <c r="H16" s="10">
        <v>0</v>
      </c>
      <c r="I16" s="11">
        <f t="shared" si="0"/>
        <v>166845</v>
      </c>
      <c r="J16" s="39">
        <f t="shared" si="1"/>
        <v>166600.34</v>
      </c>
      <c r="K16" s="5"/>
    </row>
    <row r="17" spans="2:12" s="2" customFormat="1" x14ac:dyDescent="0.25">
      <c r="B17" s="38" t="s">
        <v>15</v>
      </c>
      <c r="C17" s="23"/>
      <c r="D17" s="8"/>
      <c r="E17" s="10">
        <f>E35+E54+E57+E60+E63+E66+E69+E79+E82+E85+E88+E91+E94+E97+E105+E113+E122+E125</f>
        <v>650025.77999999991</v>
      </c>
      <c r="F17" s="10">
        <f>F35+F54+F57+F60+F63+F66+F69+F79+F82+F85+F88+F91+F94+F97+F105+F113+F122+F125</f>
        <v>619066.49999999988</v>
      </c>
      <c r="G17" s="10">
        <v>807</v>
      </c>
      <c r="H17" s="10">
        <v>0</v>
      </c>
      <c r="I17" s="11">
        <f t="shared" si="0"/>
        <v>650832.77999999991</v>
      </c>
      <c r="J17" s="39">
        <f t="shared" si="1"/>
        <v>619066.49999999988</v>
      </c>
      <c r="K17" s="5"/>
    </row>
    <row r="18" spans="2:12" s="2" customFormat="1" x14ac:dyDescent="0.25">
      <c r="B18" s="38" t="s">
        <v>16</v>
      </c>
      <c r="C18" s="23"/>
      <c r="D18" s="8"/>
      <c r="E18" s="10">
        <f>E36+E106+E132</f>
        <v>17117</v>
      </c>
      <c r="F18" s="10">
        <f>F36+F106+F132</f>
        <v>16408.22</v>
      </c>
      <c r="G18" s="10">
        <v>0</v>
      </c>
      <c r="H18" s="10">
        <v>0</v>
      </c>
      <c r="I18" s="11">
        <f t="shared" si="0"/>
        <v>17117</v>
      </c>
      <c r="J18" s="39">
        <f t="shared" si="1"/>
        <v>16408.22</v>
      </c>
      <c r="K18" s="5"/>
    </row>
    <row r="19" spans="2:12" s="2" customFormat="1" x14ac:dyDescent="0.25">
      <c r="B19" s="36" t="s">
        <v>18</v>
      </c>
      <c r="C19" s="23"/>
      <c r="D19" s="8"/>
      <c r="E19" s="13">
        <f>E20+E21+E22</f>
        <v>418923</v>
      </c>
      <c r="F19" s="13">
        <f>F20+F21+F22</f>
        <v>416143.29999999993</v>
      </c>
      <c r="G19" s="13">
        <f>G20+G21+G22</f>
        <v>779</v>
      </c>
      <c r="H19" s="13">
        <v>0</v>
      </c>
      <c r="I19" s="9">
        <f t="shared" si="0"/>
        <v>419702</v>
      </c>
      <c r="J19" s="40">
        <f t="shared" si="1"/>
        <v>416143.29999999993</v>
      </c>
      <c r="K19" s="5"/>
    </row>
    <row r="20" spans="2:12" s="2" customFormat="1" x14ac:dyDescent="0.25">
      <c r="B20" s="38" t="s">
        <v>19</v>
      </c>
      <c r="C20" s="23"/>
      <c r="D20" s="8"/>
      <c r="E20" s="10">
        <f t="shared" ref="E20:F22" si="2">E37+E107</f>
        <v>260040</v>
      </c>
      <c r="F20" s="10">
        <f t="shared" si="2"/>
        <v>260039.41999999998</v>
      </c>
      <c r="G20" s="10">
        <v>231</v>
      </c>
      <c r="H20" s="10">
        <v>0</v>
      </c>
      <c r="I20" s="11">
        <f t="shared" si="0"/>
        <v>260271</v>
      </c>
      <c r="J20" s="39">
        <f t="shared" si="1"/>
        <v>260039.41999999998</v>
      </c>
      <c r="K20" s="5"/>
    </row>
    <row r="21" spans="2:12" s="2" customFormat="1" x14ac:dyDescent="0.25">
      <c r="B21" s="38" t="s">
        <v>20</v>
      </c>
      <c r="C21" s="23"/>
      <c r="D21" s="8"/>
      <c r="E21" s="10">
        <f t="shared" si="2"/>
        <v>17581</v>
      </c>
      <c r="F21" s="10">
        <f t="shared" si="2"/>
        <v>16931.05</v>
      </c>
      <c r="G21" s="10">
        <v>138</v>
      </c>
      <c r="H21" s="10">
        <v>0</v>
      </c>
      <c r="I21" s="11">
        <f t="shared" si="0"/>
        <v>17719</v>
      </c>
      <c r="J21" s="39">
        <f t="shared" si="1"/>
        <v>16931.05</v>
      </c>
      <c r="K21" s="5"/>
    </row>
    <row r="22" spans="2:12" s="2" customFormat="1" x14ac:dyDescent="0.25">
      <c r="B22" s="38" t="s">
        <v>21</v>
      </c>
      <c r="C22" s="23"/>
      <c r="D22" s="8"/>
      <c r="E22" s="10">
        <f t="shared" si="2"/>
        <v>141302</v>
      </c>
      <c r="F22" s="10">
        <f t="shared" si="2"/>
        <v>139172.82999999999</v>
      </c>
      <c r="G22" s="10">
        <v>410</v>
      </c>
      <c r="H22" s="10">
        <v>0</v>
      </c>
      <c r="I22" s="11">
        <f t="shared" si="0"/>
        <v>141712</v>
      </c>
      <c r="J22" s="39">
        <f t="shared" si="1"/>
        <v>139172.82999999999</v>
      </c>
      <c r="K22" s="5"/>
    </row>
    <row r="23" spans="2:12" s="2" customFormat="1" x14ac:dyDescent="0.25">
      <c r="B23" s="36" t="s">
        <v>22</v>
      </c>
      <c r="C23" s="22"/>
      <c r="D23" s="18"/>
      <c r="E23" s="13">
        <v>1050</v>
      </c>
      <c r="F23" s="13">
        <v>1008</v>
      </c>
      <c r="G23" s="13">
        <v>0</v>
      </c>
      <c r="H23" s="13">
        <v>0</v>
      </c>
      <c r="I23" s="9">
        <f t="shared" si="0"/>
        <v>1050</v>
      </c>
      <c r="J23" s="40">
        <f t="shared" si="1"/>
        <v>1008</v>
      </c>
      <c r="K23" s="5"/>
    </row>
    <row r="24" spans="2:12" s="2" customFormat="1" x14ac:dyDescent="0.25">
      <c r="B24" s="38" t="s">
        <v>23</v>
      </c>
      <c r="C24" s="23"/>
      <c r="D24" s="8"/>
      <c r="E24" s="10">
        <f>E40+E110</f>
        <v>1050</v>
      </c>
      <c r="F24" s="10">
        <f>F40+F110</f>
        <v>1008</v>
      </c>
      <c r="G24" s="10">
        <v>0</v>
      </c>
      <c r="H24" s="10">
        <v>0</v>
      </c>
      <c r="I24" s="11">
        <f t="shared" si="0"/>
        <v>1050</v>
      </c>
      <c r="J24" s="39">
        <f t="shared" si="1"/>
        <v>1008</v>
      </c>
      <c r="K24" s="5"/>
    </row>
    <row r="25" spans="2:12" s="3" customFormat="1" x14ac:dyDescent="0.25">
      <c r="B25" s="36" t="s">
        <v>24</v>
      </c>
      <c r="C25" s="22"/>
      <c r="D25" s="18"/>
      <c r="E25" s="13">
        <f>E75+E77+E116+E120+E128</f>
        <v>4372010</v>
      </c>
      <c r="F25" s="13">
        <f>F75+F77+F116+F120+F128</f>
        <v>4360582.3999999994</v>
      </c>
      <c r="G25" s="13">
        <v>99078</v>
      </c>
      <c r="H25" s="13">
        <v>75564.789999999994</v>
      </c>
      <c r="I25" s="9">
        <f t="shared" si="0"/>
        <v>4471088</v>
      </c>
      <c r="J25" s="40">
        <f t="shared" si="1"/>
        <v>4436147.1899999995</v>
      </c>
      <c r="K25" s="6"/>
    </row>
    <row r="26" spans="2:12" s="3" customFormat="1" x14ac:dyDescent="0.25">
      <c r="B26" s="36" t="s">
        <v>25</v>
      </c>
      <c r="C26" s="22"/>
      <c r="D26" s="18"/>
      <c r="E26" s="13">
        <f>E44+E46+E48+E50+E52+E55+E58+E61+E64+E67+E70+E72+E80+E83+E86+E89+E92+E95+E98+E114+E123+E126</f>
        <v>316082581.52000004</v>
      </c>
      <c r="F26" s="13">
        <f>F44+F46+F48+F50+F52+F55+F58+F61+F64+F67+F70+F72+F80+F83+F86+F89+F92+F95+F98+F114+F123+F126</f>
        <v>314569936.18000001</v>
      </c>
      <c r="G26" s="13">
        <v>0</v>
      </c>
      <c r="H26" s="13">
        <v>0</v>
      </c>
      <c r="I26" s="9">
        <f t="shared" si="0"/>
        <v>316082581.52000004</v>
      </c>
      <c r="J26" s="40">
        <f t="shared" si="1"/>
        <v>314569936.18000001</v>
      </c>
      <c r="K26" s="6"/>
    </row>
    <row r="27" spans="2:12" s="3" customFormat="1" x14ac:dyDescent="0.25">
      <c r="B27" s="36" t="s">
        <v>26</v>
      </c>
      <c r="C27" s="22"/>
      <c r="D27" s="18"/>
      <c r="E27" s="13">
        <f>E41</f>
        <v>5710</v>
      </c>
      <c r="F27" s="13">
        <f>F41</f>
        <v>5709</v>
      </c>
      <c r="G27" s="13">
        <v>0</v>
      </c>
      <c r="H27" s="13">
        <v>0</v>
      </c>
      <c r="I27" s="9">
        <f t="shared" si="0"/>
        <v>5710</v>
      </c>
      <c r="J27" s="40">
        <f t="shared" si="1"/>
        <v>5709</v>
      </c>
      <c r="K27" s="6"/>
    </row>
    <row r="28" spans="2:12" s="2" customFormat="1" x14ac:dyDescent="0.25">
      <c r="B28" s="41">
        <v>3110</v>
      </c>
      <c r="C28" s="22"/>
      <c r="D28" s="18"/>
      <c r="E28" s="13">
        <v>0</v>
      </c>
      <c r="F28" s="13">
        <v>0</v>
      </c>
      <c r="G28" s="20">
        <v>79075</v>
      </c>
      <c r="H28" s="20">
        <v>79065</v>
      </c>
      <c r="I28" s="9">
        <f t="shared" si="0"/>
        <v>79075</v>
      </c>
      <c r="J28" s="40">
        <f t="shared" si="1"/>
        <v>79065</v>
      </c>
      <c r="K28" s="5"/>
    </row>
    <row r="29" spans="2:12" s="2" customFormat="1" ht="15.75" thickBot="1" x14ac:dyDescent="0.3">
      <c r="B29" s="65" t="s">
        <v>27</v>
      </c>
      <c r="C29" s="66"/>
      <c r="D29" s="67"/>
      <c r="E29" s="68">
        <v>0</v>
      </c>
      <c r="F29" s="68">
        <v>0</v>
      </c>
      <c r="G29" s="69">
        <v>922438</v>
      </c>
      <c r="H29" s="69">
        <v>915170.23</v>
      </c>
      <c r="I29" s="68">
        <f t="shared" si="0"/>
        <v>922438</v>
      </c>
      <c r="J29" s="70">
        <f t="shared" si="1"/>
        <v>915170.23</v>
      </c>
      <c r="K29" s="5"/>
    </row>
    <row r="30" spans="2:12" s="2" customFormat="1" ht="15.75" thickBot="1" x14ac:dyDescent="0.3">
      <c r="B30" s="92" t="s">
        <v>28</v>
      </c>
      <c r="C30" s="93"/>
      <c r="D30" s="93"/>
      <c r="E30" s="77"/>
      <c r="F30" s="77"/>
      <c r="G30" s="78"/>
      <c r="H30" s="78"/>
      <c r="I30" s="79"/>
      <c r="J30" s="80"/>
      <c r="K30" s="5"/>
    </row>
    <row r="31" spans="2:12" hidden="1" x14ac:dyDescent="0.25">
      <c r="B31" s="71" t="s">
        <v>37</v>
      </c>
      <c r="C31" s="72" t="s">
        <v>8</v>
      </c>
      <c r="D31" s="73"/>
      <c r="E31" s="74">
        <f>E32+E33+E34+E35+E36+E37+E38+E39+E40+E41+E42</f>
        <v>10268161</v>
      </c>
      <c r="F31" s="74">
        <f>F32+F33+F34+F35+F36+F37+F38+F39+F40+F41+F42</f>
        <v>10267524.620000001</v>
      </c>
      <c r="G31" s="75">
        <f>G32+G33+G34+G35+G36+G37+G38+G39+G40+G41+G42</f>
        <v>53075</v>
      </c>
      <c r="H31" s="75">
        <f>H32+H33+H34+H35+H36+H37+H38+H39+H40+H41+H42</f>
        <v>53075</v>
      </c>
      <c r="I31" s="75">
        <f t="shared" ref="I31" si="3">E31+G31</f>
        <v>10321236</v>
      </c>
      <c r="J31" s="76">
        <f t="shared" ref="J31" si="4">F31+H31</f>
        <v>10320599.620000001</v>
      </c>
      <c r="K31" s="4"/>
    </row>
    <row r="32" spans="2:12" hidden="1" x14ac:dyDescent="0.25">
      <c r="B32" s="43" t="s">
        <v>10</v>
      </c>
      <c r="C32" s="23"/>
      <c r="D32" s="8"/>
      <c r="E32" s="10">
        <v>7665327</v>
      </c>
      <c r="F32" s="10">
        <v>7665326.2199999997</v>
      </c>
      <c r="G32" s="8"/>
      <c r="H32" s="8"/>
      <c r="I32" s="11">
        <f t="shared" ref="I32:I88" si="5">E32+G32</f>
        <v>7665327</v>
      </c>
      <c r="J32" s="39">
        <f t="shared" ref="J32:J88" si="6">F32+H32</f>
        <v>7665326.2199999997</v>
      </c>
      <c r="K32" s="4"/>
      <c r="L32" s="7"/>
    </row>
    <row r="33" spans="2:12" hidden="1" x14ac:dyDescent="0.25">
      <c r="B33" s="43" t="s">
        <v>11</v>
      </c>
      <c r="C33" s="23"/>
      <c r="D33" s="8"/>
      <c r="E33" s="10">
        <v>1694292</v>
      </c>
      <c r="F33" s="10">
        <v>1694291.86</v>
      </c>
      <c r="G33" s="8"/>
      <c r="H33" s="8"/>
      <c r="I33" s="11">
        <f t="shared" si="5"/>
        <v>1694292</v>
      </c>
      <c r="J33" s="39">
        <f t="shared" si="6"/>
        <v>1694291.86</v>
      </c>
      <c r="K33" s="4"/>
      <c r="L33" s="7"/>
    </row>
    <row r="34" spans="2:12" hidden="1" x14ac:dyDescent="0.25">
      <c r="B34" s="43" t="s">
        <v>12</v>
      </c>
      <c r="C34" s="23"/>
      <c r="D34" s="8"/>
      <c r="E34" s="10">
        <v>202198</v>
      </c>
      <c r="F34" s="10">
        <v>202198</v>
      </c>
      <c r="G34" s="8"/>
      <c r="H34" s="8"/>
      <c r="I34" s="11">
        <f t="shared" si="5"/>
        <v>202198</v>
      </c>
      <c r="J34" s="39">
        <f t="shared" si="6"/>
        <v>202198</v>
      </c>
      <c r="K34" s="4"/>
    </row>
    <row r="35" spans="2:12" hidden="1" x14ac:dyDescent="0.25">
      <c r="B35" s="43" t="s">
        <v>15</v>
      </c>
      <c r="C35" s="23"/>
      <c r="D35" s="8"/>
      <c r="E35" s="10">
        <v>502469</v>
      </c>
      <c r="F35" s="10">
        <v>502469</v>
      </c>
      <c r="G35" s="8"/>
      <c r="H35" s="8"/>
      <c r="I35" s="11">
        <f t="shared" si="5"/>
        <v>502469</v>
      </c>
      <c r="J35" s="39">
        <f t="shared" si="6"/>
        <v>502469</v>
      </c>
      <c r="K35" s="4"/>
    </row>
    <row r="36" spans="2:12" hidden="1" x14ac:dyDescent="0.25">
      <c r="B36" s="43" t="s">
        <v>16</v>
      </c>
      <c r="C36" s="23"/>
      <c r="D36" s="8"/>
      <c r="E36" s="10">
        <v>6280</v>
      </c>
      <c r="F36" s="10">
        <v>5646.73</v>
      </c>
      <c r="G36" s="8"/>
      <c r="H36" s="8"/>
      <c r="I36" s="11">
        <f t="shared" si="5"/>
        <v>6280</v>
      </c>
      <c r="J36" s="39">
        <f t="shared" si="6"/>
        <v>5646.73</v>
      </c>
      <c r="K36" s="4"/>
    </row>
    <row r="37" spans="2:12" hidden="1" x14ac:dyDescent="0.25">
      <c r="B37" s="43" t="s">
        <v>19</v>
      </c>
      <c r="C37" s="23"/>
      <c r="D37" s="8"/>
      <c r="E37" s="10">
        <v>119076</v>
      </c>
      <c r="F37" s="10">
        <v>119075.42</v>
      </c>
      <c r="G37" s="8"/>
      <c r="H37" s="8"/>
      <c r="I37" s="11">
        <f t="shared" si="5"/>
        <v>119076</v>
      </c>
      <c r="J37" s="39">
        <f t="shared" si="6"/>
        <v>119075.42</v>
      </c>
      <c r="K37" s="4"/>
    </row>
    <row r="38" spans="2:12" hidden="1" x14ac:dyDescent="0.25">
      <c r="B38" s="43" t="s">
        <v>20</v>
      </c>
      <c r="C38" s="23"/>
      <c r="D38" s="8"/>
      <c r="E38" s="10">
        <v>8838</v>
      </c>
      <c r="F38" s="10">
        <v>8837.74</v>
      </c>
      <c r="G38" s="8"/>
      <c r="H38" s="8"/>
      <c r="I38" s="11">
        <f t="shared" si="5"/>
        <v>8838</v>
      </c>
      <c r="J38" s="39">
        <f t="shared" si="6"/>
        <v>8837.74</v>
      </c>
      <c r="K38" s="4"/>
    </row>
    <row r="39" spans="2:12" hidden="1" x14ac:dyDescent="0.25">
      <c r="B39" s="43" t="s">
        <v>21</v>
      </c>
      <c r="C39" s="23"/>
      <c r="D39" s="8"/>
      <c r="E39" s="10">
        <v>63971</v>
      </c>
      <c r="F39" s="10">
        <v>63970.65</v>
      </c>
      <c r="G39" s="8"/>
      <c r="H39" s="8"/>
      <c r="I39" s="11">
        <f t="shared" si="5"/>
        <v>63971</v>
      </c>
      <c r="J39" s="39">
        <f t="shared" si="6"/>
        <v>63970.65</v>
      </c>
      <c r="K39" s="4"/>
    </row>
    <row r="40" spans="2:12" hidden="1" x14ac:dyDescent="0.25">
      <c r="B40" s="43" t="s">
        <v>23</v>
      </c>
      <c r="C40" s="23"/>
      <c r="D40" s="8"/>
      <c r="E40" s="10">
        <v>0</v>
      </c>
      <c r="F40" s="10">
        <v>0</v>
      </c>
      <c r="G40" s="8"/>
      <c r="H40" s="8"/>
      <c r="I40" s="11">
        <f t="shared" si="5"/>
        <v>0</v>
      </c>
      <c r="J40" s="39">
        <f t="shared" si="6"/>
        <v>0</v>
      </c>
      <c r="K40" s="4"/>
    </row>
    <row r="41" spans="2:12" hidden="1" x14ac:dyDescent="0.25">
      <c r="B41" s="43" t="s">
        <v>26</v>
      </c>
      <c r="C41" s="23"/>
      <c r="D41" s="8"/>
      <c r="E41" s="10">
        <v>5710</v>
      </c>
      <c r="F41" s="10">
        <v>5709</v>
      </c>
      <c r="G41" s="8"/>
      <c r="H41" s="8"/>
      <c r="I41" s="11">
        <f t="shared" si="5"/>
        <v>5710</v>
      </c>
      <c r="J41" s="39">
        <f t="shared" si="6"/>
        <v>5709</v>
      </c>
      <c r="K41" s="4"/>
    </row>
    <row r="42" spans="2:12" hidden="1" x14ac:dyDescent="0.25">
      <c r="B42" s="44">
        <v>3110</v>
      </c>
      <c r="C42" s="23"/>
      <c r="D42" s="8"/>
      <c r="E42" s="10">
        <v>0</v>
      </c>
      <c r="F42" s="10">
        <v>0</v>
      </c>
      <c r="G42" s="11">
        <v>53075</v>
      </c>
      <c r="H42" s="11">
        <v>53075</v>
      </c>
      <c r="I42" s="11">
        <f t="shared" si="5"/>
        <v>53075</v>
      </c>
      <c r="J42" s="39">
        <f t="shared" si="6"/>
        <v>53075</v>
      </c>
      <c r="K42" s="4"/>
    </row>
    <row r="43" spans="2:12" ht="100.5" customHeight="1" x14ac:dyDescent="0.25">
      <c r="B43" s="42" t="s">
        <v>40</v>
      </c>
      <c r="C43" s="22" t="s">
        <v>30</v>
      </c>
      <c r="D43" s="21"/>
      <c r="E43" s="28">
        <v>18720545.039999999</v>
      </c>
      <c r="F43" s="28">
        <v>18718161.390000001</v>
      </c>
      <c r="G43" s="29"/>
      <c r="H43" s="29"/>
      <c r="I43" s="19">
        <f t="shared" si="5"/>
        <v>18720545.039999999</v>
      </c>
      <c r="J43" s="37">
        <f t="shared" si="6"/>
        <v>18718161.390000001</v>
      </c>
      <c r="K43" s="4"/>
    </row>
    <row r="44" spans="2:12" x14ac:dyDescent="0.25">
      <c r="B44" s="43" t="s">
        <v>25</v>
      </c>
      <c r="C44" s="23"/>
      <c r="D44" s="8"/>
      <c r="E44" s="30">
        <v>18720545.039999999</v>
      </c>
      <c r="F44" s="30">
        <v>18718161.390000001</v>
      </c>
      <c r="G44" s="31"/>
      <c r="H44" s="31"/>
      <c r="I44" s="32">
        <f t="shared" si="5"/>
        <v>18720545.039999999</v>
      </c>
      <c r="J44" s="45">
        <f t="shared" si="6"/>
        <v>18718161.390000001</v>
      </c>
      <c r="K44" s="4"/>
    </row>
    <row r="45" spans="2:12" ht="89.25" x14ac:dyDescent="0.25">
      <c r="B45" s="42" t="s">
        <v>41</v>
      </c>
      <c r="C45" s="22" t="s">
        <v>30</v>
      </c>
      <c r="D45" s="21"/>
      <c r="E45" s="28">
        <v>169090853.03</v>
      </c>
      <c r="F45" s="28">
        <v>169063169.53999999</v>
      </c>
      <c r="G45" s="29"/>
      <c r="H45" s="29"/>
      <c r="I45" s="19">
        <f t="shared" si="5"/>
        <v>169090853.03</v>
      </c>
      <c r="J45" s="37">
        <f t="shared" si="6"/>
        <v>169063169.53999999</v>
      </c>
      <c r="K45" s="4"/>
    </row>
    <row r="46" spans="2:12" x14ac:dyDescent="0.25">
      <c r="B46" s="43" t="s">
        <v>25</v>
      </c>
      <c r="C46" s="22"/>
      <c r="D46" s="8"/>
      <c r="E46" s="30">
        <v>169090853.03</v>
      </c>
      <c r="F46" s="30">
        <v>169063169.53999999</v>
      </c>
      <c r="G46" s="31"/>
      <c r="H46" s="31"/>
      <c r="I46" s="32">
        <f t="shared" si="5"/>
        <v>169090853.03</v>
      </c>
      <c r="J46" s="45">
        <f t="shared" si="6"/>
        <v>169063169.53999999</v>
      </c>
      <c r="K46" s="4"/>
    </row>
    <row r="47" spans="2:12" ht="63.75" x14ac:dyDescent="0.25">
      <c r="B47" s="42" t="s">
        <v>42</v>
      </c>
      <c r="C47" s="22" t="s">
        <v>31</v>
      </c>
      <c r="D47" s="8"/>
      <c r="E47" s="28">
        <v>50000</v>
      </c>
      <c r="F47" s="28">
        <v>11534.7</v>
      </c>
      <c r="G47" s="31"/>
      <c r="H47" s="31"/>
      <c r="I47" s="33">
        <f t="shared" si="5"/>
        <v>50000</v>
      </c>
      <c r="J47" s="46">
        <f t="shared" si="6"/>
        <v>11534.7</v>
      </c>
      <c r="K47" s="4"/>
    </row>
    <row r="48" spans="2:12" x14ac:dyDescent="0.25">
      <c r="B48" s="43" t="s">
        <v>25</v>
      </c>
      <c r="C48" s="23"/>
      <c r="D48" s="8"/>
      <c r="E48" s="30">
        <v>50000</v>
      </c>
      <c r="F48" s="30">
        <v>11534.7</v>
      </c>
      <c r="G48" s="31"/>
      <c r="H48" s="31"/>
      <c r="I48" s="32">
        <f t="shared" si="5"/>
        <v>50000</v>
      </c>
      <c r="J48" s="45">
        <f t="shared" si="6"/>
        <v>11534.7</v>
      </c>
      <c r="K48" s="4"/>
    </row>
    <row r="49" spans="2:12" s="15" customFormat="1" ht="63.75" x14ac:dyDescent="0.25">
      <c r="B49" s="42" t="s">
        <v>43</v>
      </c>
      <c r="C49" s="22" t="s">
        <v>30</v>
      </c>
      <c r="D49" s="8"/>
      <c r="E49" s="28">
        <v>147776</v>
      </c>
      <c r="F49" s="28">
        <v>142570.51999999999</v>
      </c>
      <c r="G49" s="31"/>
      <c r="H49" s="31"/>
      <c r="I49" s="33">
        <f t="shared" si="5"/>
        <v>147776</v>
      </c>
      <c r="J49" s="46">
        <f t="shared" si="6"/>
        <v>142570.51999999999</v>
      </c>
    </row>
    <row r="50" spans="2:12" s="15" customFormat="1" x14ac:dyDescent="0.25">
      <c r="B50" s="43" t="s">
        <v>25</v>
      </c>
      <c r="C50" s="22"/>
      <c r="D50" s="8"/>
      <c r="E50" s="30">
        <v>147776</v>
      </c>
      <c r="F50" s="30">
        <v>142570.51999999999</v>
      </c>
      <c r="G50" s="31"/>
      <c r="H50" s="31"/>
      <c r="I50" s="32">
        <f t="shared" si="5"/>
        <v>147776</v>
      </c>
      <c r="J50" s="45">
        <f t="shared" si="6"/>
        <v>142570.51999999999</v>
      </c>
    </row>
    <row r="51" spans="2:12" s="15" customFormat="1" ht="344.25" customHeight="1" x14ac:dyDescent="0.25">
      <c r="B51" s="47" t="s">
        <v>44</v>
      </c>
      <c r="C51" s="22" t="s">
        <v>35</v>
      </c>
      <c r="D51" s="21"/>
      <c r="E51" s="28">
        <v>2750950</v>
      </c>
      <c r="F51" s="28">
        <v>2556696.65</v>
      </c>
      <c r="G51" s="29"/>
      <c r="H51" s="29"/>
      <c r="I51" s="19">
        <f t="shared" si="5"/>
        <v>2750950</v>
      </c>
      <c r="J51" s="37">
        <f t="shared" si="6"/>
        <v>2556696.65</v>
      </c>
    </row>
    <row r="52" spans="2:12" s="15" customFormat="1" x14ac:dyDescent="0.25">
      <c r="B52" s="43" t="s">
        <v>25</v>
      </c>
      <c r="C52" s="22"/>
      <c r="D52" s="8"/>
      <c r="E52" s="30">
        <v>2750950</v>
      </c>
      <c r="F52" s="30">
        <v>2556696.65</v>
      </c>
      <c r="G52" s="31"/>
      <c r="H52" s="31"/>
      <c r="I52" s="32">
        <f t="shared" si="5"/>
        <v>2750950</v>
      </c>
      <c r="J52" s="45">
        <f t="shared" si="6"/>
        <v>2556696.65</v>
      </c>
    </row>
    <row r="53" spans="2:12" ht="116.25" customHeight="1" x14ac:dyDescent="0.25">
      <c r="B53" s="47" t="s">
        <v>45</v>
      </c>
      <c r="C53" s="22" t="s">
        <v>30</v>
      </c>
      <c r="D53" s="29"/>
      <c r="E53" s="28">
        <v>92760.34</v>
      </c>
      <c r="F53" s="28">
        <v>92759.92</v>
      </c>
      <c r="G53" s="29"/>
      <c r="H53" s="29"/>
      <c r="I53" s="19">
        <f t="shared" si="5"/>
        <v>92760.34</v>
      </c>
      <c r="J53" s="37">
        <f t="shared" si="6"/>
        <v>92759.92</v>
      </c>
      <c r="K53" s="4"/>
      <c r="L53" s="7"/>
    </row>
    <row r="54" spans="2:12" x14ac:dyDescent="0.25">
      <c r="B54" s="43" t="s">
        <v>15</v>
      </c>
      <c r="C54" s="23"/>
      <c r="D54" s="8"/>
      <c r="E54" s="30">
        <v>529.85</v>
      </c>
      <c r="F54" s="30">
        <v>529.85</v>
      </c>
      <c r="G54" s="31"/>
      <c r="H54" s="31"/>
      <c r="I54" s="32">
        <f t="shared" si="5"/>
        <v>529.85</v>
      </c>
      <c r="J54" s="45">
        <f t="shared" si="6"/>
        <v>529.85</v>
      </c>
      <c r="K54" s="4"/>
      <c r="L54" s="7"/>
    </row>
    <row r="55" spans="2:12" x14ac:dyDescent="0.25">
      <c r="B55" s="43" t="s">
        <v>25</v>
      </c>
      <c r="C55" s="23"/>
      <c r="D55" s="8"/>
      <c r="E55" s="30">
        <v>92230.49</v>
      </c>
      <c r="F55" s="30">
        <v>92230.07</v>
      </c>
      <c r="G55" s="31"/>
      <c r="H55" s="31"/>
      <c r="I55" s="32">
        <f t="shared" si="5"/>
        <v>92230.49</v>
      </c>
      <c r="J55" s="45">
        <f t="shared" si="6"/>
        <v>92230.07</v>
      </c>
      <c r="K55" s="4"/>
    </row>
    <row r="56" spans="2:12" ht="114.75" x14ac:dyDescent="0.25">
      <c r="B56" s="42" t="s">
        <v>46</v>
      </c>
      <c r="C56" s="22" t="s">
        <v>30</v>
      </c>
      <c r="D56" s="11"/>
      <c r="E56" s="28">
        <v>718229.89</v>
      </c>
      <c r="F56" s="28">
        <v>716585.93</v>
      </c>
      <c r="G56" s="29"/>
      <c r="H56" s="29"/>
      <c r="I56" s="19">
        <f t="shared" si="5"/>
        <v>718229.89</v>
      </c>
      <c r="J56" s="37">
        <f t="shared" si="6"/>
        <v>716585.93</v>
      </c>
      <c r="K56" s="4"/>
    </row>
    <row r="57" spans="2:12" x14ac:dyDescent="0.25">
      <c r="B57" s="43" t="s">
        <v>15</v>
      </c>
      <c r="C57" s="22"/>
      <c r="D57" s="8"/>
      <c r="E57" s="30">
        <v>2439.7199999999998</v>
      </c>
      <c r="F57" s="30">
        <v>2439.7199999999998</v>
      </c>
      <c r="G57" s="31"/>
      <c r="H57" s="31"/>
      <c r="I57" s="32">
        <f t="shared" si="5"/>
        <v>2439.7199999999998</v>
      </c>
      <c r="J57" s="45">
        <f t="shared" si="6"/>
        <v>2439.7199999999998</v>
      </c>
      <c r="K57" s="4"/>
    </row>
    <row r="58" spans="2:12" x14ac:dyDescent="0.25">
      <c r="B58" s="43" t="s">
        <v>25</v>
      </c>
      <c r="C58" s="22"/>
      <c r="D58" s="8"/>
      <c r="E58" s="30">
        <v>715790.17</v>
      </c>
      <c r="F58" s="30">
        <v>714146.21</v>
      </c>
      <c r="G58" s="31"/>
      <c r="H58" s="31"/>
      <c r="I58" s="32">
        <f t="shared" si="5"/>
        <v>715790.17</v>
      </c>
      <c r="J58" s="45">
        <f t="shared" si="6"/>
        <v>714146.21</v>
      </c>
      <c r="K58" s="4"/>
    </row>
    <row r="59" spans="2:12" ht="51" x14ac:dyDescent="0.25">
      <c r="B59" s="42" t="s">
        <v>47</v>
      </c>
      <c r="C59" s="22" t="s">
        <v>35</v>
      </c>
      <c r="D59" s="29"/>
      <c r="E59" s="28">
        <v>992824.6</v>
      </c>
      <c r="F59" s="28">
        <v>992802.49</v>
      </c>
      <c r="G59" s="29"/>
      <c r="H59" s="29"/>
      <c r="I59" s="19">
        <f t="shared" si="5"/>
        <v>992824.6</v>
      </c>
      <c r="J59" s="37">
        <f t="shared" si="6"/>
        <v>992802.49</v>
      </c>
      <c r="K59" s="4"/>
    </row>
    <row r="60" spans="2:12" x14ac:dyDescent="0.25">
      <c r="B60" s="43" t="s">
        <v>15</v>
      </c>
      <c r="C60" s="22"/>
      <c r="D60" s="29"/>
      <c r="E60" s="30">
        <v>200</v>
      </c>
      <c r="F60" s="30">
        <v>177.89</v>
      </c>
      <c r="G60" s="29"/>
      <c r="H60" s="29"/>
      <c r="I60" s="34">
        <f t="shared" si="5"/>
        <v>200</v>
      </c>
      <c r="J60" s="48">
        <f t="shared" si="6"/>
        <v>177.89</v>
      </c>
      <c r="K60" s="4"/>
      <c r="L60" s="7"/>
    </row>
    <row r="61" spans="2:12" x14ac:dyDescent="0.25">
      <c r="B61" s="43" t="s">
        <v>25</v>
      </c>
      <c r="C61" s="22"/>
      <c r="D61" s="29"/>
      <c r="E61" s="30">
        <v>992624.6</v>
      </c>
      <c r="F61" s="30">
        <v>992624.6</v>
      </c>
      <c r="G61" s="29"/>
      <c r="H61" s="29"/>
      <c r="I61" s="34">
        <f t="shared" si="5"/>
        <v>992624.6</v>
      </c>
      <c r="J61" s="48">
        <f t="shared" si="6"/>
        <v>992624.6</v>
      </c>
      <c r="K61" s="4"/>
    </row>
    <row r="62" spans="2:12" s="15" customFormat="1" ht="51" x14ac:dyDescent="0.25">
      <c r="B62" s="42" t="s">
        <v>48</v>
      </c>
      <c r="C62" s="22" t="s">
        <v>35</v>
      </c>
      <c r="D62" s="29"/>
      <c r="E62" s="28">
        <v>172000</v>
      </c>
      <c r="F62" s="28">
        <v>153940</v>
      </c>
      <c r="G62" s="29"/>
      <c r="H62" s="29"/>
      <c r="I62" s="19">
        <f t="shared" si="5"/>
        <v>172000</v>
      </c>
      <c r="J62" s="37">
        <f t="shared" si="6"/>
        <v>153940</v>
      </c>
    </row>
    <row r="63" spans="2:12" s="15" customFormat="1" x14ac:dyDescent="0.25">
      <c r="B63" s="43" t="s">
        <v>15</v>
      </c>
      <c r="C63" s="22"/>
      <c r="D63" s="29"/>
      <c r="E63" s="30">
        <v>0</v>
      </c>
      <c r="F63" s="30">
        <v>0</v>
      </c>
      <c r="G63" s="29"/>
      <c r="H63" s="29"/>
      <c r="I63" s="34">
        <f t="shared" si="5"/>
        <v>0</v>
      </c>
      <c r="J63" s="48">
        <f t="shared" si="6"/>
        <v>0</v>
      </c>
    </row>
    <row r="64" spans="2:12" s="15" customFormat="1" x14ac:dyDescent="0.25">
      <c r="B64" s="43" t="s">
        <v>25</v>
      </c>
      <c r="C64" s="22"/>
      <c r="D64" s="29"/>
      <c r="E64" s="30">
        <v>172000</v>
      </c>
      <c r="F64" s="30">
        <v>153940</v>
      </c>
      <c r="G64" s="29"/>
      <c r="H64" s="29"/>
      <c r="I64" s="34">
        <f t="shared" si="5"/>
        <v>172000</v>
      </c>
      <c r="J64" s="48">
        <f t="shared" si="6"/>
        <v>153940</v>
      </c>
    </row>
    <row r="65" spans="2:12" ht="51" x14ac:dyDescent="0.25">
      <c r="B65" s="42" t="s">
        <v>49</v>
      </c>
      <c r="C65" s="22" t="s">
        <v>35</v>
      </c>
      <c r="D65" s="29"/>
      <c r="E65" s="28">
        <v>48562968.920000002</v>
      </c>
      <c r="F65" s="28">
        <v>48529212.409999996</v>
      </c>
      <c r="G65" s="29"/>
      <c r="H65" s="29"/>
      <c r="I65" s="19">
        <f t="shared" si="5"/>
        <v>48562968.920000002</v>
      </c>
      <c r="J65" s="37">
        <f t="shared" si="6"/>
        <v>48529212.409999996</v>
      </c>
      <c r="K65" s="4"/>
    </row>
    <row r="66" spans="2:12" x14ac:dyDescent="0.25">
      <c r="B66" s="43" t="s">
        <v>15</v>
      </c>
      <c r="C66" s="22"/>
      <c r="D66" s="29"/>
      <c r="E66" s="30">
        <v>5400</v>
      </c>
      <c r="F66" s="30">
        <v>2646.61</v>
      </c>
      <c r="G66" s="29"/>
      <c r="H66" s="29"/>
      <c r="I66" s="34">
        <f t="shared" si="5"/>
        <v>5400</v>
      </c>
      <c r="J66" s="48">
        <f t="shared" si="6"/>
        <v>2646.61</v>
      </c>
      <c r="K66" s="4"/>
    </row>
    <row r="67" spans="2:12" x14ac:dyDescent="0.25">
      <c r="B67" s="43" t="s">
        <v>25</v>
      </c>
      <c r="C67" s="22"/>
      <c r="D67" s="29"/>
      <c r="E67" s="30">
        <v>48557568.920000002</v>
      </c>
      <c r="F67" s="30">
        <v>48526565.799999997</v>
      </c>
      <c r="G67" s="29"/>
      <c r="H67" s="29"/>
      <c r="I67" s="34">
        <f t="shared" si="5"/>
        <v>48557568.920000002</v>
      </c>
      <c r="J67" s="48">
        <f t="shared" si="6"/>
        <v>48526565.799999997</v>
      </c>
      <c r="K67" s="4"/>
    </row>
    <row r="68" spans="2:12" ht="63.75" x14ac:dyDescent="0.25">
      <c r="B68" s="42" t="s">
        <v>50</v>
      </c>
      <c r="C68" s="22" t="s">
        <v>35</v>
      </c>
      <c r="D68" s="34"/>
      <c r="E68" s="28">
        <v>7965426.0099999998</v>
      </c>
      <c r="F68" s="28">
        <v>7964932.2800000003</v>
      </c>
      <c r="G68" s="29"/>
      <c r="H68" s="29"/>
      <c r="I68" s="19">
        <f t="shared" si="5"/>
        <v>7965426.0099999998</v>
      </c>
      <c r="J68" s="37">
        <f t="shared" si="6"/>
        <v>7964932.2800000003</v>
      </c>
      <c r="K68" s="4"/>
    </row>
    <row r="69" spans="2:12" x14ac:dyDescent="0.25">
      <c r="B69" s="43" t="s">
        <v>15</v>
      </c>
      <c r="C69" s="23"/>
      <c r="D69" s="29"/>
      <c r="E69" s="30">
        <v>2200</v>
      </c>
      <c r="F69" s="30">
        <v>1706.27</v>
      </c>
      <c r="G69" s="29"/>
      <c r="H69" s="29"/>
      <c r="I69" s="34">
        <f t="shared" si="5"/>
        <v>2200</v>
      </c>
      <c r="J69" s="48">
        <f t="shared" si="6"/>
        <v>1706.27</v>
      </c>
      <c r="K69" s="4"/>
    </row>
    <row r="70" spans="2:12" x14ac:dyDescent="0.25">
      <c r="B70" s="43" t="s">
        <v>25</v>
      </c>
      <c r="C70" s="23"/>
      <c r="D70" s="29"/>
      <c r="E70" s="30">
        <v>7963226.0099999998</v>
      </c>
      <c r="F70" s="30">
        <v>7963226.0099999998</v>
      </c>
      <c r="G70" s="29"/>
      <c r="H70" s="29"/>
      <c r="I70" s="34">
        <f t="shared" si="5"/>
        <v>7963226.0099999998</v>
      </c>
      <c r="J70" s="48">
        <f t="shared" si="6"/>
        <v>7963226.0099999998</v>
      </c>
      <c r="K70" s="4"/>
    </row>
    <row r="71" spans="2:12" ht="63.75" x14ac:dyDescent="0.25">
      <c r="B71" s="42" t="s">
        <v>51</v>
      </c>
      <c r="C71" s="22" t="s">
        <v>31</v>
      </c>
      <c r="D71" s="29"/>
      <c r="E71" s="28">
        <v>155400</v>
      </c>
      <c r="F71" s="28">
        <v>145531.20000000001</v>
      </c>
      <c r="G71" s="19">
        <f>G72+G73</f>
        <v>126000</v>
      </c>
      <c r="H71" s="19">
        <f>H72+H73</f>
        <v>118732.23</v>
      </c>
      <c r="I71" s="19">
        <f t="shared" si="5"/>
        <v>281400</v>
      </c>
      <c r="J71" s="37">
        <f t="shared" si="6"/>
        <v>264263.43</v>
      </c>
      <c r="K71" s="4"/>
      <c r="L71" s="7"/>
    </row>
    <row r="72" spans="2:12" x14ac:dyDescent="0.25">
      <c r="B72" s="43" t="s">
        <v>25</v>
      </c>
      <c r="C72" s="22"/>
      <c r="D72" s="29"/>
      <c r="E72" s="30">
        <v>155400</v>
      </c>
      <c r="F72" s="30">
        <v>145531.20000000001</v>
      </c>
      <c r="G72" s="34"/>
      <c r="H72" s="34"/>
      <c r="I72" s="34">
        <f t="shared" si="5"/>
        <v>155400</v>
      </c>
      <c r="J72" s="48">
        <f t="shared" si="6"/>
        <v>145531.20000000001</v>
      </c>
      <c r="K72" s="4"/>
    </row>
    <row r="73" spans="2:12" x14ac:dyDescent="0.25">
      <c r="B73" s="44">
        <v>3240</v>
      </c>
      <c r="C73" s="22"/>
      <c r="D73" s="29"/>
      <c r="E73" s="30"/>
      <c r="F73" s="30"/>
      <c r="G73" s="34">
        <v>126000</v>
      </c>
      <c r="H73" s="34">
        <v>118732.23</v>
      </c>
      <c r="I73" s="34">
        <f t="shared" ref="I73" si="7">E73+G73</f>
        <v>126000</v>
      </c>
      <c r="J73" s="48">
        <f t="shared" ref="J73" si="8">F73+H73</f>
        <v>118732.23</v>
      </c>
      <c r="K73" s="4"/>
    </row>
    <row r="74" spans="2:12" ht="89.25" x14ac:dyDescent="0.25">
      <c r="B74" s="42" t="s">
        <v>52</v>
      </c>
      <c r="C74" s="22" t="s">
        <v>31</v>
      </c>
      <c r="D74" s="29"/>
      <c r="E74" s="28">
        <v>389000</v>
      </c>
      <c r="F74" s="28">
        <v>389000</v>
      </c>
      <c r="G74" s="29"/>
      <c r="H74" s="29"/>
      <c r="I74" s="19">
        <f t="shared" si="5"/>
        <v>389000</v>
      </c>
      <c r="J74" s="37">
        <f t="shared" si="6"/>
        <v>389000</v>
      </c>
      <c r="K74" s="4"/>
    </row>
    <row r="75" spans="2:12" x14ac:dyDescent="0.25">
      <c r="B75" s="43" t="s">
        <v>24</v>
      </c>
      <c r="C75" s="22"/>
      <c r="D75" s="29"/>
      <c r="E75" s="30">
        <v>389000</v>
      </c>
      <c r="F75" s="30">
        <v>389000</v>
      </c>
      <c r="G75" s="29"/>
      <c r="H75" s="29"/>
      <c r="I75" s="34">
        <f t="shared" si="5"/>
        <v>389000</v>
      </c>
      <c r="J75" s="48">
        <f t="shared" si="6"/>
        <v>389000</v>
      </c>
      <c r="K75" s="4"/>
    </row>
    <row r="76" spans="2:12" s="15" customFormat="1" ht="137.25" customHeight="1" x14ac:dyDescent="0.25">
      <c r="B76" s="42" t="s">
        <v>53</v>
      </c>
      <c r="C76" s="22" t="s">
        <v>30</v>
      </c>
      <c r="D76" s="29"/>
      <c r="E76" s="28">
        <v>99076</v>
      </c>
      <c r="F76" s="28">
        <v>87648.43</v>
      </c>
      <c r="G76" s="29"/>
      <c r="H76" s="29"/>
      <c r="I76" s="19">
        <f t="shared" si="5"/>
        <v>99076</v>
      </c>
      <c r="J76" s="37">
        <f t="shared" si="6"/>
        <v>87648.43</v>
      </c>
    </row>
    <row r="77" spans="2:12" s="15" customFormat="1" x14ac:dyDescent="0.25">
      <c r="B77" s="43" t="s">
        <v>24</v>
      </c>
      <c r="C77" s="23"/>
      <c r="D77" s="29"/>
      <c r="E77" s="30">
        <v>99076</v>
      </c>
      <c r="F77" s="30">
        <v>87648.43</v>
      </c>
      <c r="G77" s="29"/>
      <c r="H77" s="29"/>
      <c r="I77" s="34">
        <f t="shared" si="5"/>
        <v>99076</v>
      </c>
      <c r="J77" s="48">
        <f t="shared" si="6"/>
        <v>87648.43</v>
      </c>
    </row>
    <row r="78" spans="2:12" ht="51" x14ac:dyDescent="0.25">
      <c r="B78" s="42" t="s">
        <v>54</v>
      </c>
      <c r="C78" s="22" t="s">
        <v>35</v>
      </c>
      <c r="D78" s="29"/>
      <c r="E78" s="28">
        <v>18645019.739999998</v>
      </c>
      <c r="F78" s="28">
        <v>18640177.77</v>
      </c>
      <c r="G78" s="29"/>
      <c r="H78" s="29"/>
      <c r="I78" s="19">
        <f t="shared" si="5"/>
        <v>18645019.739999998</v>
      </c>
      <c r="J78" s="37">
        <f t="shared" si="6"/>
        <v>18640177.77</v>
      </c>
      <c r="K78" s="4"/>
    </row>
    <row r="79" spans="2:12" x14ac:dyDescent="0.25">
      <c r="B79" s="43" t="s">
        <v>15</v>
      </c>
      <c r="C79" s="22"/>
      <c r="D79" s="29"/>
      <c r="E79" s="30">
        <v>4050</v>
      </c>
      <c r="F79" s="30">
        <v>2775.4</v>
      </c>
      <c r="G79" s="29"/>
      <c r="H79" s="29"/>
      <c r="I79" s="34">
        <f t="shared" si="5"/>
        <v>4050</v>
      </c>
      <c r="J79" s="48">
        <f t="shared" si="6"/>
        <v>2775.4</v>
      </c>
      <c r="K79" s="4"/>
      <c r="L79" s="7"/>
    </row>
    <row r="80" spans="2:12" x14ac:dyDescent="0.25">
      <c r="B80" s="43" t="s">
        <v>25</v>
      </c>
      <c r="C80" s="22"/>
      <c r="D80" s="29"/>
      <c r="E80" s="30">
        <v>18640969.739999998</v>
      </c>
      <c r="F80" s="30">
        <v>18637402.370000001</v>
      </c>
      <c r="G80" s="29"/>
      <c r="H80" s="29"/>
      <c r="I80" s="34">
        <f t="shared" si="5"/>
        <v>18640969.739999998</v>
      </c>
      <c r="J80" s="48">
        <f t="shared" si="6"/>
        <v>18637402.370000001</v>
      </c>
      <c r="K80" s="4"/>
    </row>
    <row r="81" spans="2:12" ht="51" x14ac:dyDescent="0.25">
      <c r="B81" s="42" t="s">
        <v>55</v>
      </c>
      <c r="C81" s="22" t="s">
        <v>35</v>
      </c>
      <c r="D81" s="29"/>
      <c r="E81" s="28">
        <v>720220</v>
      </c>
      <c r="F81" s="28">
        <v>708987.67</v>
      </c>
      <c r="G81" s="29"/>
      <c r="H81" s="29"/>
      <c r="I81" s="19">
        <f t="shared" si="5"/>
        <v>720220</v>
      </c>
      <c r="J81" s="37">
        <f t="shared" si="6"/>
        <v>708987.67</v>
      </c>
      <c r="K81" s="4"/>
    </row>
    <row r="82" spans="2:12" x14ac:dyDescent="0.25">
      <c r="B82" s="43" t="s">
        <v>15</v>
      </c>
      <c r="C82" s="22"/>
      <c r="D82" s="29"/>
      <c r="E82" s="30">
        <v>220</v>
      </c>
      <c r="F82" s="30">
        <v>134.97999999999999</v>
      </c>
      <c r="G82" s="29"/>
      <c r="H82" s="29"/>
      <c r="I82" s="34">
        <f t="shared" si="5"/>
        <v>220</v>
      </c>
      <c r="J82" s="48">
        <f t="shared" si="6"/>
        <v>134.97999999999999</v>
      </c>
      <c r="K82" s="4"/>
    </row>
    <row r="83" spans="2:12" x14ac:dyDescent="0.25">
      <c r="B83" s="43" t="s">
        <v>25</v>
      </c>
      <c r="C83" s="22"/>
      <c r="D83" s="29"/>
      <c r="E83" s="30">
        <v>720000</v>
      </c>
      <c r="F83" s="30">
        <v>708852.69</v>
      </c>
      <c r="G83" s="29"/>
      <c r="H83" s="29"/>
      <c r="I83" s="34">
        <f t="shared" si="5"/>
        <v>720000</v>
      </c>
      <c r="J83" s="48">
        <f t="shared" si="6"/>
        <v>708852.69</v>
      </c>
      <c r="K83" s="4"/>
    </row>
    <row r="84" spans="2:12" ht="63.75" x14ac:dyDescent="0.25">
      <c r="B84" s="42" t="s">
        <v>56</v>
      </c>
      <c r="C84" s="22" t="s">
        <v>35</v>
      </c>
      <c r="D84" s="29"/>
      <c r="E84" s="28">
        <v>13355690</v>
      </c>
      <c r="F84" s="28">
        <v>12856052.43</v>
      </c>
      <c r="G84" s="29"/>
      <c r="H84" s="29"/>
      <c r="I84" s="19">
        <f t="shared" si="5"/>
        <v>13355690</v>
      </c>
      <c r="J84" s="37">
        <f t="shared" si="6"/>
        <v>12856052.43</v>
      </c>
      <c r="K84" s="4"/>
    </row>
    <row r="85" spans="2:12" x14ac:dyDescent="0.25">
      <c r="B85" s="43" t="s">
        <v>15</v>
      </c>
      <c r="C85" s="22"/>
      <c r="D85" s="29"/>
      <c r="E85" s="30">
        <v>2750</v>
      </c>
      <c r="F85" s="30">
        <v>1270.79</v>
      </c>
      <c r="G85" s="29"/>
      <c r="H85" s="29"/>
      <c r="I85" s="34">
        <f t="shared" si="5"/>
        <v>2750</v>
      </c>
      <c r="J85" s="48">
        <f t="shared" si="6"/>
        <v>1270.79</v>
      </c>
      <c r="K85" s="4"/>
      <c r="L85" s="7"/>
    </row>
    <row r="86" spans="2:12" x14ac:dyDescent="0.25">
      <c r="B86" s="43" t="s">
        <v>25</v>
      </c>
      <c r="C86" s="22"/>
      <c r="D86" s="29"/>
      <c r="E86" s="30">
        <v>13352940</v>
      </c>
      <c r="F86" s="30">
        <v>12854781.640000001</v>
      </c>
      <c r="G86" s="29"/>
      <c r="H86" s="29"/>
      <c r="I86" s="34">
        <f t="shared" si="5"/>
        <v>13352940</v>
      </c>
      <c r="J86" s="48">
        <f t="shared" si="6"/>
        <v>12854781.640000001</v>
      </c>
      <c r="K86" s="4"/>
    </row>
    <row r="87" spans="2:12" ht="80.25" customHeight="1" x14ac:dyDescent="0.25">
      <c r="B87" s="47" t="s">
        <v>57</v>
      </c>
      <c r="C87" s="22" t="s">
        <v>35</v>
      </c>
      <c r="D87" s="29"/>
      <c r="E87" s="28">
        <v>20424395.120000001</v>
      </c>
      <c r="F87" s="28">
        <v>20423568.379999999</v>
      </c>
      <c r="G87" s="29"/>
      <c r="H87" s="29"/>
      <c r="I87" s="19">
        <f t="shared" si="5"/>
        <v>20424395.120000001</v>
      </c>
      <c r="J87" s="37">
        <f t="shared" si="6"/>
        <v>20423568.379999999</v>
      </c>
      <c r="K87" s="4"/>
    </row>
    <row r="88" spans="2:12" x14ac:dyDescent="0.25">
      <c r="B88" s="43" t="s">
        <v>15</v>
      </c>
      <c r="C88" s="22"/>
      <c r="D88" s="29"/>
      <c r="E88" s="30">
        <v>20050</v>
      </c>
      <c r="F88" s="30">
        <v>19223.259999999998</v>
      </c>
      <c r="G88" s="29"/>
      <c r="H88" s="29"/>
      <c r="I88" s="34">
        <f t="shared" si="5"/>
        <v>20050</v>
      </c>
      <c r="J88" s="48">
        <f t="shared" si="6"/>
        <v>19223.259999999998</v>
      </c>
      <c r="K88" s="4"/>
    </row>
    <row r="89" spans="2:12" x14ac:dyDescent="0.25">
      <c r="B89" s="43" t="s">
        <v>25</v>
      </c>
      <c r="C89" s="22"/>
      <c r="D89" s="29"/>
      <c r="E89" s="30">
        <v>20404345.120000001</v>
      </c>
      <c r="F89" s="30">
        <v>20404345.120000001</v>
      </c>
      <c r="G89" s="29"/>
      <c r="H89" s="29"/>
      <c r="I89" s="34">
        <f t="shared" ref="I89:I123" si="9">E89+G89</f>
        <v>20404345.120000001</v>
      </c>
      <c r="J89" s="48">
        <f t="shared" ref="J89:J123" si="10">F89+H89</f>
        <v>20404345.120000001</v>
      </c>
      <c r="K89" s="4"/>
      <c r="L89" s="7"/>
    </row>
    <row r="90" spans="2:12" s="14" customFormat="1" ht="102.75" customHeight="1" x14ac:dyDescent="0.25">
      <c r="B90" s="47" t="s">
        <v>58</v>
      </c>
      <c r="C90" s="22" t="s">
        <v>35</v>
      </c>
      <c r="D90" s="29"/>
      <c r="E90" s="28">
        <v>5223939.5599999996</v>
      </c>
      <c r="F90" s="28">
        <v>5223939.5599999996</v>
      </c>
      <c r="G90" s="29"/>
      <c r="H90" s="29"/>
      <c r="I90" s="19">
        <f t="shared" si="9"/>
        <v>5223939.5599999996</v>
      </c>
      <c r="J90" s="37">
        <f t="shared" si="10"/>
        <v>5223939.5599999996</v>
      </c>
    </row>
    <row r="91" spans="2:12" s="14" customFormat="1" x14ac:dyDescent="0.25">
      <c r="B91" s="43" t="s">
        <v>15</v>
      </c>
      <c r="C91" s="22"/>
      <c r="D91" s="29"/>
      <c r="E91" s="30">
        <v>5585.21</v>
      </c>
      <c r="F91" s="30">
        <v>5585.21</v>
      </c>
      <c r="G91" s="29"/>
      <c r="H91" s="29"/>
      <c r="I91" s="34">
        <f t="shared" si="9"/>
        <v>5585.21</v>
      </c>
      <c r="J91" s="48">
        <f t="shared" si="10"/>
        <v>5585.21</v>
      </c>
      <c r="L91" s="16"/>
    </row>
    <row r="92" spans="2:12" s="15" customFormat="1" x14ac:dyDescent="0.25">
      <c r="B92" s="43" t="s">
        <v>25</v>
      </c>
      <c r="C92" s="22"/>
      <c r="D92" s="29"/>
      <c r="E92" s="30">
        <v>5218354.3499999996</v>
      </c>
      <c r="F92" s="30">
        <v>5218354.3499999996</v>
      </c>
      <c r="G92" s="29"/>
      <c r="H92" s="29"/>
      <c r="I92" s="34">
        <f t="shared" si="9"/>
        <v>5218354.3499999996</v>
      </c>
      <c r="J92" s="48">
        <f t="shared" si="10"/>
        <v>5218354.3499999996</v>
      </c>
    </row>
    <row r="93" spans="2:12" s="15" customFormat="1" ht="76.5" x14ac:dyDescent="0.25">
      <c r="B93" s="42" t="s">
        <v>59</v>
      </c>
      <c r="C93" s="22" t="s">
        <v>35</v>
      </c>
      <c r="D93" s="29"/>
      <c r="E93" s="28">
        <v>1786561.23</v>
      </c>
      <c r="F93" s="28">
        <v>1786532.21</v>
      </c>
      <c r="G93" s="29"/>
      <c r="H93" s="29"/>
      <c r="I93" s="19">
        <f t="shared" si="9"/>
        <v>1786561.23</v>
      </c>
      <c r="J93" s="37">
        <f t="shared" si="10"/>
        <v>1786532.21</v>
      </c>
    </row>
    <row r="94" spans="2:12" s="15" customFormat="1" x14ac:dyDescent="0.25">
      <c r="B94" s="43" t="s">
        <v>15</v>
      </c>
      <c r="C94" s="22"/>
      <c r="D94" s="29"/>
      <c r="E94" s="30">
        <v>2750</v>
      </c>
      <c r="F94" s="30">
        <v>2720.98</v>
      </c>
      <c r="G94" s="29"/>
      <c r="H94" s="29"/>
      <c r="I94" s="34">
        <f t="shared" si="9"/>
        <v>2750</v>
      </c>
      <c r="J94" s="48">
        <f t="shared" si="10"/>
        <v>2720.98</v>
      </c>
    </row>
    <row r="95" spans="2:12" s="15" customFormat="1" x14ac:dyDescent="0.25">
      <c r="B95" s="43" t="s">
        <v>25</v>
      </c>
      <c r="C95" s="23"/>
      <c r="D95" s="29"/>
      <c r="E95" s="30">
        <v>1783811.23</v>
      </c>
      <c r="F95" s="30">
        <v>1783811.23</v>
      </c>
      <c r="G95" s="29"/>
      <c r="H95" s="29"/>
      <c r="I95" s="34">
        <f t="shared" si="9"/>
        <v>1783811.23</v>
      </c>
      <c r="J95" s="48">
        <f t="shared" si="10"/>
        <v>1783811.23</v>
      </c>
    </row>
    <row r="96" spans="2:12" s="15" customFormat="1" ht="130.5" customHeight="1" x14ac:dyDescent="0.25">
      <c r="B96" s="47" t="s">
        <v>60</v>
      </c>
      <c r="C96" s="22" t="s">
        <v>35</v>
      </c>
      <c r="D96" s="29"/>
      <c r="E96" s="28">
        <v>488230</v>
      </c>
      <c r="F96" s="28">
        <v>158982.01</v>
      </c>
      <c r="G96" s="29"/>
      <c r="H96" s="29"/>
      <c r="I96" s="19">
        <f t="shared" si="9"/>
        <v>488230</v>
      </c>
      <c r="J96" s="37">
        <f t="shared" si="10"/>
        <v>158982.01</v>
      </c>
    </row>
    <row r="97" spans="2:12" s="15" customFormat="1" x14ac:dyDescent="0.25">
      <c r="B97" s="43" t="s">
        <v>15</v>
      </c>
      <c r="C97" s="23"/>
      <c r="D97" s="29"/>
      <c r="E97" s="30">
        <v>230</v>
      </c>
      <c r="F97" s="30">
        <v>57.13</v>
      </c>
      <c r="G97" s="29"/>
      <c r="H97" s="29"/>
      <c r="I97" s="34">
        <f t="shared" si="9"/>
        <v>230</v>
      </c>
      <c r="J97" s="48">
        <f t="shared" si="10"/>
        <v>57.13</v>
      </c>
    </row>
    <row r="98" spans="2:12" s="15" customFormat="1" ht="13.5" customHeight="1" x14ac:dyDescent="0.25">
      <c r="B98" s="43" t="s">
        <v>25</v>
      </c>
      <c r="C98" s="23"/>
      <c r="D98" s="29"/>
      <c r="E98" s="30">
        <v>488000</v>
      </c>
      <c r="F98" s="30">
        <v>158924.88</v>
      </c>
      <c r="G98" s="29"/>
      <c r="H98" s="29"/>
      <c r="I98" s="34">
        <f t="shared" si="9"/>
        <v>488000</v>
      </c>
      <c r="J98" s="48">
        <f t="shared" si="10"/>
        <v>158924.88</v>
      </c>
    </row>
    <row r="99" spans="2:12" s="2" customFormat="1" ht="140.25" x14ac:dyDescent="0.25">
      <c r="B99" s="47" t="s">
        <v>61</v>
      </c>
      <c r="C99" s="22" t="s">
        <v>34</v>
      </c>
      <c r="D99" s="29"/>
      <c r="E99" s="28">
        <f>E100+E101+E102+E103+E104+E105+E106+E107+E108+E109+E110</f>
        <v>4929773.8899999997</v>
      </c>
      <c r="F99" s="28">
        <f>F100+F101+F102+F103+F104+F105+F106+F107+F108+F109+F110</f>
        <v>4926681.24</v>
      </c>
      <c r="G99" s="19">
        <f>G100+G101+G102+G103+G104+G105+G106+G107+G108+G109+G110+G111</f>
        <v>42094</v>
      </c>
      <c r="H99" s="19">
        <f>H100+H101+H102+H103+H104+H105+H106+H107+H108+H109+H110+H111</f>
        <v>25990</v>
      </c>
      <c r="I99" s="19">
        <f>E99+G99</f>
        <v>4971867.8899999997</v>
      </c>
      <c r="J99" s="37">
        <f>F99+H99</f>
        <v>4952671.24</v>
      </c>
      <c r="K99" s="5"/>
      <c r="L99" s="12"/>
    </row>
    <row r="100" spans="2:12" s="2" customFormat="1" x14ac:dyDescent="0.25">
      <c r="B100" s="43" t="s">
        <v>10</v>
      </c>
      <c r="C100" s="23"/>
      <c r="D100" s="29"/>
      <c r="E100" s="30">
        <v>3334158</v>
      </c>
      <c r="F100" s="30">
        <v>3334151.7</v>
      </c>
      <c r="G100" s="34">
        <v>11597</v>
      </c>
      <c r="H100" s="34">
        <v>0</v>
      </c>
      <c r="I100" s="34">
        <f t="shared" si="9"/>
        <v>3345755</v>
      </c>
      <c r="J100" s="48">
        <f t="shared" si="10"/>
        <v>3334151.7</v>
      </c>
      <c r="K100" s="5"/>
    </row>
    <row r="101" spans="2:12" s="2" customFormat="1" x14ac:dyDescent="0.25">
      <c r="B101" s="43" t="s">
        <v>11</v>
      </c>
      <c r="C101" s="23"/>
      <c r="D101" s="29"/>
      <c r="E101" s="30">
        <v>742668</v>
      </c>
      <c r="F101" s="30">
        <v>742667.91</v>
      </c>
      <c r="G101" s="34">
        <v>2551</v>
      </c>
      <c r="H101" s="34">
        <v>0</v>
      </c>
      <c r="I101" s="34">
        <f t="shared" si="9"/>
        <v>745219</v>
      </c>
      <c r="J101" s="48">
        <f t="shared" si="10"/>
        <v>742667.91</v>
      </c>
      <c r="K101" s="5"/>
      <c r="L101" s="12"/>
    </row>
    <row r="102" spans="2:12" s="2" customFormat="1" x14ac:dyDescent="0.25">
      <c r="B102" s="43" t="s">
        <v>12</v>
      </c>
      <c r="C102" s="23"/>
      <c r="D102" s="29"/>
      <c r="E102" s="30">
        <v>357565.89</v>
      </c>
      <c r="F102" s="30">
        <v>357556.69</v>
      </c>
      <c r="G102" s="34">
        <v>360</v>
      </c>
      <c r="H102" s="34">
        <v>0</v>
      </c>
      <c r="I102" s="34">
        <f t="shared" si="9"/>
        <v>357925.89</v>
      </c>
      <c r="J102" s="48">
        <f t="shared" si="10"/>
        <v>357556.69</v>
      </c>
      <c r="K102" s="5"/>
    </row>
    <row r="103" spans="2:12" s="2" customFormat="1" x14ac:dyDescent="0.25">
      <c r="B103" s="43" t="s">
        <v>13</v>
      </c>
      <c r="C103" s="23"/>
      <c r="D103" s="29"/>
      <c r="E103" s="30">
        <v>39882</v>
      </c>
      <c r="F103" s="30">
        <v>39882</v>
      </c>
      <c r="G103" s="34">
        <v>0</v>
      </c>
      <c r="H103" s="34">
        <v>0</v>
      </c>
      <c r="I103" s="34">
        <f t="shared" si="9"/>
        <v>39882</v>
      </c>
      <c r="J103" s="48">
        <f t="shared" si="10"/>
        <v>39882</v>
      </c>
      <c r="K103" s="5"/>
    </row>
    <row r="104" spans="2:12" s="2" customFormat="1" x14ac:dyDescent="0.25">
      <c r="B104" s="43" t="s">
        <v>14</v>
      </c>
      <c r="C104" s="23"/>
      <c r="D104" s="29"/>
      <c r="E104" s="30">
        <v>166845</v>
      </c>
      <c r="F104" s="30">
        <v>166600.34</v>
      </c>
      <c r="G104" s="34">
        <v>0</v>
      </c>
      <c r="H104" s="34">
        <v>0</v>
      </c>
      <c r="I104" s="34">
        <f t="shared" si="9"/>
        <v>166845</v>
      </c>
      <c r="J104" s="48">
        <f t="shared" si="10"/>
        <v>166600.34</v>
      </c>
      <c r="K104" s="5"/>
    </row>
    <row r="105" spans="2:12" s="2" customFormat="1" x14ac:dyDescent="0.25">
      <c r="B105" s="43" t="s">
        <v>15</v>
      </c>
      <c r="C105" s="23"/>
      <c r="D105" s="29"/>
      <c r="E105" s="30">
        <v>53130</v>
      </c>
      <c r="F105" s="30">
        <v>53119.62</v>
      </c>
      <c r="G105" s="34">
        <v>807</v>
      </c>
      <c r="H105" s="34">
        <v>0</v>
      </c>
      <c r="I105" s="34">
        <f t="shared" si="9"/>
        <v>53937</v>
      </c>
      <c r="J105" s="48">
        <f t="shared" si="10"/>
        <v>53119.62</v>
      </c>
      <c r="K105" s="5"/>
    </row>
    <row r="106" spans="2:12" s="2" customFormat="1" x14ac:dyDescent="0.25">
      <c r="B106" s="43" t="s">
        <v>16</v>
      </c>
      <c r="C106" s="23"/>
      <c r="D106" s="29"/>
      <c r="E106" s="30">
        <v>7437</v>
      </c>
      <c r="F106" s="30">
        <v>7435.49</v>
      </c>
      <c r="G106" s="34">
        <v>0</v>
      </c>
      <c r="H106" s="34">
        <v>0</v>
      </c>
      <c r="I106" s="34">
        <f t="shared" si="9"/>
        <v>7437</v>
      </c>
      <c r="J106" s="48">
        <f t="shared" si="10"/>
        <v>7435.49</v>
      </c>
      <c r="K106" s="5"/>
    </row>
    <row r="107" spans="2:12" s="2" customFormat="1" x14ac:dyDescent="0.25">
      <c r="B107" s="43" t="s">
        <v>19</v>
      </c>
      <c r="C107" s="23"/>
      <c r="D107" s="29"/>
      <c r="E107" s="30">
        <v>140964</v>
      </c>
      <c r="F107" s="30">
        <v>140964</v>
      </c>
      <c r="G107" s="34">
        <v>231</v>
      </c>
      <c r="H107" s="34">
        <v>0</v>
      </c>
      <c r="I107" s="34">
        <f t="shared" si="9"/>
        <v>141195</v>
      </c>
      <c r="J107" s="48">
        <f t="shared" si="10"/>
        <v>140964</v>
      </c>
      <c r="K107" s="5"/>
    </row>
    <row r="108" spans="2:12" s="2" customFormat="1" x14ac:dyDescent="0.25">
      <c r="B108" s="43" t="s">
        <v>20</v>
      </c>
      <c r="C108" s="23"/>
      <c r="D108" s="29"/>
      <c r="E108" s="30">
        <v>8743</v>
      </c>
      <c r="F108" s="30">
        <v>8093.31</v>
      </c>
      <c r="G108" s="34">
        <v>138</v>
      </c>
      <c r="H108" s="34">
        <v>0</v>
      </c>
      <c r="I108" s="34">
        <f t="shared" si="9"/>
        <v>8881</v>
      </c>
      <c r="J108" s="48">
        <f t="shared" si="10"/>
        <v>8093.31</v>
      </c>
      <c r="K108" s="5"/>
    </row>
    <row r="109" spans="2:12" s="2" customFormat="1" x14ac:dyDescent="0.25">
      <c r="B109" s="43" t="s">
        <v>21</v>
      </c>
      <c r="C109" s="23"/>
      <c r="D109" s="29"/>
      <c r="E109" s="30">
        <v>77331</v>
      </c>
      <c r="F109" s="30">
        <v>75202.179999999993</v>
      </c>
      <c r="G109" s="34">
        <v>410</v>
      </c>
      <c r="H109" s="34">
        <v>0</v>
      </c>
      <c r="I109" s="34">
        <f t="shared" si="9"/>
        <v>77741</v>
      </c>
      <c r="J109" s="48">
        <f t="shared" si="10"/>
        <v>75202.179999999993</v>
      </c>
      <c r="K109" s="5"/>
    </row>
    <row r="110" spans="2:12" s="2" customFormat="1" x14ac:dyDescent="0.25">
      <c r="B110" s="43" t="s">
        <v>23</v>
      </c>
      <c r="C110" s="23"/>
      <c r="D110" s="29"/>
      <c r="E110" s="30">
        <v>1050</v>
      </c>
      <c r="F110" s="30">
        <v>1008</v>
      </c>
      <c r="G110" s="34">
        <v>0</v>
      </c>
      <c r="H110" s="34">
        <v>0</v>
      </c>
      <c r="I110" s="34">
        <f t="shared" si="9"/>
        <v>1050</v>
      </c>
      <c r="J110" s="48">
        <f t="shared" si="10"/>
        <v>1008</v>
      </c>
      <c r="K110" s="5"/>
    </row>
    <row r="111" spans="2:12" s="2" customFormat="1" x14ac:dyDescent="0.25">
      <c r="B111" s="44">
        <v>3110</v>
      </c>
      <c r="C111" s="23"/>
      <c r="D111" s="29"/>
      <c r="E111" s="30"/>
      <c r="F111" s="30"/>
      <c r="G111" s="34">
        <v>26000</v>
      </c>
      <c r="H111" s="34">
        <v>25990</v>
      </c>
      <c r="I111" s="34">
        <f t="shared" si="9"/>
        <v>26000</v>
      </c>
      <c r="J111" s="48">
        <f t="shared" si="10"/>
        <v>25990</v>
      </c>
      <c r="K111" s="5"/>
    </row>
    <row r="112" spans="2:12" s="15" customFormat="1" ht="129" customHeight="1" x14ac:dyDescent="0.25">
      <c r="B112" s="47" t="s">
        <v>62</v>
      </c>
      <c r="C112" s="22" t="s">
        <v>35</v>
      </c>
      <c r="D112" s="29"/>
      <c r="E112" s="28">
        <v>24824.82</v>
      </c>
      <c r="F112" s="28">
        <v>24819.97</v>
      </c>
      <c r="G112" s="29"/>
      <c r="H112" s="29"/>
      <c r="I112" s="19">
        <f t="shared" si="9"/>
        <v>24824.82</v>
      </c>
      <c r="J112" s="37">
        <f t="shared" si="10"/>
        <v>24819.97</v>
      </c>
    </row>
    <row r="113" spans="2:12" s="15" customFormat="1" x14ac:dyDescent="0.25">
      <c r="B113" s="43" t="s">
        <v>15</v>
      </c>
      <c r="C113" s="23"/>
      <c r="D113" s="29"/>
      <c r="E113" s="30">
        <v>22</v>
      </c>
      <c r="F113" s="30">
        <v>17.149999999999999</v>
      </c>
      <c r="G113" s="29"/>
      <c r="H113" s="29"/>
      <c r="I113" s="34">
        <f t="shared" si="9"/>
        <v>22</v>
      </c>
      <c r="J113" s="48">
        <f t="shared" si="10"/>
        <v>17.149999999999999</v>
      </c>
    </row>
    <row r="114" spans="2:12" s="15" customFormat="1" x14ac:dyDescent="0.25">
      <c r="B114" s="43" t="s">
        <v>25</v>
      </c>
      <c r="C114" s="23"/>
      <c r="D114" s="29"/>
      <c r="E114" s="30">
        <v>24802.82</v>
      </c>
      <c r="F114" s="30">
        <v>24802.82</v>
      </c>
      <c r="G114" s="29"/>
      <c r="H114" s="29"/>
      <c r="I114" s="34">
        <f t="shared" si="9"/>
        <v>24802.82</v>
      </c>
      <c r="J114" s="48">
        <f t="shared" si="10"/>
        <v>24802.82</v>
      </c>
    </row>
    <row r="115" spans="2:12" ht="77.25" customHeight="1" x14ac:dyDescent="0.25">
      <c r="B115" s="47" t="s">
        <v>63</v>
      </c>
      <c r="C115" s="22" t="s">
        <v>31</v>
      </c>
      <c r="D115" s="29"/>
      <c r="E115" s="28">
        <v>3851123</v>
      </c>
      <c r="F115" s="28">
        <v>3851123</v>
      </c>
      <c r="G115" s="29"/>
      <c r="H115" s="29"/>
      <c r="I115" s="19">
        <f t="shared" si="9"/>
        <v>3851123</v>
      </c>
      <c r="J115" s="37">
        <f t="shared" si="10"/>
        <v>3851123</v>
      </c>
      <c r="K115" s="4"/>
    </row>
    <row r="116" spans="2:12" x14ac:dyDescent="0.25">
      <c r="B116" s="43" t="s">
        <v>24</v>
      </c>
      <c r="C116" s="23"/>
      <c r="D116" s="29"/>
      <c r="E116" s="30">
        <v>3851123</v>
      </c>
      <c r="F116" s="30">
        <v>3851123</v>
      </c>
      <c r="G116" s="29"/>
      <c r="H116" s="29"/>
      <c r="I116" s="34">
        <f t="shared" si="9"/>
        <v>3851123</v>
      </c>
      <c r="J116" s="48">
        <f t="shared" si="10"/>
        <v>3851123</v>
      </c>
      <c r="K116" s="4"/>
    </row>
    <row r="117" spans="2:12" s="15" customFormat="1" ht="51" x14ac:dyDescent="0.25">
      <c r="B117" s="42" t="s">
        <v>64</v>
      </c>
      <c r="C117" s="22" t="s">
        <v>29</v>
      </c>
      <c r="D117" s="29"/>
      <c r="E117" s="28">
        <v>286230.3</v>
      </c>
      <c r="F117" s="28">
        <v>285911.43</v>
      </c>
      <c r="G117" s="35"/>
      <c r="H117" s="35"/>
      <c r="I117" s="19">
        <f t="shared" si="9"/>
        <v>286230.3</v>
      </c>
      <c r="J117" s="37">
        <f t="shared" si="10"/>
        <v>285911.43</v>
      </c>
    </row>
    <row r="118" spans="2:12" s="15" customFormat="1" x14ac:dyDescent="0.25">
      <c r="B118" s="43" t="s">
        <v>10</v>
      </c>
      <c r="C118" s="23"/>
      <c r="D118" s="29"/>
      <c r="E118" s="30">
        <v>206663.7</v>
      </c>
      <c r="F118" s="30">
        <v>206663.7</v>
      </c>
      <c r="G118" s="30"/>
      <c r="H118" s="30"/>
      <c r="I118" s="34">
        <f t="shared" si="9"/>
        <v>206663.7</v>
      </c>
      <c r="J118" s="48">
        <f t="shared" si="10"/>
        <v>206663.7</v>
      </c>
      <c r="L118" s="17"/>
    </row>
    <row r="119" spans="2:12" s="15" customFormat="1" x14ac:dyDescent="0.25">
      <c r="B119" s="43" t="s">
        <v>11</v>
      </c>
      <c r="C119" s="23"/>
      <c r="D119" s="29"/>
      <c r="E119" s="30">
        <v>46755.6</v>
      </c>
      <c r="F119" s="30">
        <v>46436.76</v>
      </c>
      <c r="G119" s="30"/>
      <c r="H119" s="30"/>
      <c r="I119" s="34">
        <f t="shared" si="9"/>
        <v>46755.6</v>
      </c>
      <c r="J119" s="48">
        <f t="shared" si="10"/>
        <v>46436.76</v>
      </c>
      <c r="L119" s="17"/>
    </row>
    <row r="120" spans="2:12" s="15" customFormat="1" x14ac:dyDescent="0.25">
      <c r="B120" s="43" t="s">
        <v>24</v>
      </c>
      <c r="C120" s="23"/>
      <c r="D120" s="29"/>
      <c r="E120" s="30">
        <v>32811</v>
      </c>
      <c r="F120" s="30">
        <v>32810.97</v>
      </c>
      <c r="G120" s="34"/>
      <c r="H120" s="34"/>
      <c r="I120" s="34">
        <f t="shared" si="9"/>
        <v>32811</v>
      </c>
      <c r="J120" s="48">
        <f t="shared" si="10"/>
        <v>32810.97</v>
      </c>
    </row>
    <row r="121" spans="2:12" s="15" customFormat="1" ht="166.5" customHeight="1" x14ac:dyDescent="0.25">
      <c r="B121" s="47" t="s">
        <v>65</v>
      </c>
      <c r="C121" s="22" t="s">
        <v>33</v>
      </c>
      <c r="D121" s="29"/>
      <c r="E121" s="28">
        <v>611200</v>
      </c>
      <c r="F121" s="28">
        <v>600830.63</v>
      </c>
      <c r="G121" s="29"/>
      <c r="H121" s="29"/>
      <c r="I121" s="19">
        <f t="shared" si="9"/>
        <v>611200</v>
      </c>
      <c r="J121" s="37">
        <f t="shared" si="10"/>
        <v>600830.63</v>
      </c>
    </row>
    <row r="122" spans="2:12" s="15" customFormat="1" x14ac:dyDescent="0.25">
      <c r="B122" s="43" t="s">
        <v>15</v>
      </c>
      <c r="C122" s="22"/>
      <c r="D122" s="29"/>
      <c r="E122" s="30">
        <v>1000</v>
      </c>
      <c r="F122" s="30">
        <v>867.29</v>
      </c>
      <c r="G122" s="29"/>
      <c r="H122" s="29"/>
      <c r="I122" s="34">
        <f t="shared" si="9"/>
        <v>1000</v>
      </c>
      <c r="J122" s="48">
        <f t="shared" si="10"/>
        <v>867.29</v>
      </c>
    </row>
    <row r="123" spans="2:12" s="15" customFormat="1" x14ac:dyDescent="0.25">
      <c r="B123" s="43" t="s">
        <v>25</v>
      </c>
      <c r="C123" s="22"/>
      <c r="D123" s="29"/>
      <c r="E123" s="30">
        <v>610200</v>
      </c>
      <c r="F123" s="30">
        <v>599963.34</v>
      </c>
      <c r="G123" s="29"/>
      <c r="H123" s="29"/>
      <c r="I123" s="34">
        <f t="shared" si="9"/>
        <v>610200</v>
      </c>
      <c r="J123" s="48">
        <f t="shared" si="10"/>
        <v>599963.34</v>
      </c>
    </row>
    <row r="124" spans="2:12" s="15" customFormat="1" ht="63.75" x14ac:dyDescent="0.25">
      <c r="B124" s="42" t="s">
        <v>66</v>
      </c>
      <c r="C124" s="22" t="s">
        <v>29</v>
      </c>
      <c r="D124" s="29"/>
      <c r="E124" s="28">
        <v>5477194</v>
      </c>
      <c r="F124" s="28">
        <v>5121626.4000000004</v>
      </c>
      <c r="G124" s="19"/>
      <c r="H124" s="19"/>
      <c r="I124" s="19">
        <f>E124+G124</f>
        <v>5477194</v>
      </c>
      <c r="J124" s="37">
        <f t="shared" ref="J124:J126" si="11">F124+H124</f>
        <v>5121626.4000000004</v>
      </c>
    </row>
    <row r="125" spans="2:12" s="15" customFormat="1" x14ac:dyDescent="0.25">
      <c r="B125" s="44">
        <v>2240</v>
      </c>
      <c r="C125" s="23"/>
      <c r="D125" s="29"/>
      <c r="E125" s="30">
        <v>47000</v>
      </c>
      <c r="F125" s="30">
        <v>23325.35</v>
      </c>
      <c r="G125" s="30"/>
      <c r="H125" s="30"/>
      <c r="I125" s="34">
        <f t="shared" ref="I125:I126" si="12">E125+G125</f>
        <v>47000</v>
      </c>
      <c r="J125" s="48">
        <f t="shared" si="11"/>
        <v>23325.35</v>
      </c>
    </row>
    <row r="126" spans="2:12" s="15" customFormat="1" x14ac:dyDescent="0.25">
      <c r="B126" s="44" t="s">
        <v>25</v>
      </c>
      <c r="C126" s="23"/>
      <c r="D126" s="29"/>
      <c r="E126" s="30">
        <v>5430194</v>
      </c>
      <c r="F126" s="30">
        <v>5098301.05</v>
      </c>
      <c r="G126" s="34"/>
      <c r="H126" s="34"/>
      <c r="I126" s="34">
        <f t="shared" si="12"/>
        <v>5430194</v>
      </c>
      <c r="J126" s="48">
        <f t="shared" si="11"/>
        <v>5098301.05</v>
      </c>
    </row>
    <row r="127" spans="2:12" ht="243" customHeight="1" x14ac:dyDescent="0.25">
      <c r="B127" s="47" t="s">
        <v>67</v>
      </c>
      <c r="C127" s="22" t="s">
        <v>38</v>
      </c>
      <c r="D127" s="29"/>
      <c r="E127" s="28">
        <v>0</v>
      </c>
      <c r="F127" s="28">
        <v>0</v>
      </c>
      <c r="G127" s="19">
        <v>99078</v>
      </c>
      <c r="H127" s="19">
        <v>75564.789999999994</v>
      </c>
      <c r="I127" s="19">
        <f>E127+G127</f>
        <v>99078</v>
      </c>
      <c r="J127" s="37">
        <f t="shared" ref="J127:J129" si="13">F127+H127</f>
        <v>75564.789999999994</v>
      </c>
      <c r="K127" s="4"/>
    </row>
    <row r="128" spans="2:12" x14ac:dyDescent="0.25">
      <c r="B128" s="44">
        <v>2610</v>
      </c>
      <c r="C128" s="23"/>
      <c r="D128" s="29"/>
      <c r="E128" s="30">
        <v>0</v>
      </c>
      <c r="F128" s="30">
        <v>0</v>
      </c>
      <c r="G128" s="30">
        <v>99078</v>
      </c>
      <c r="H128" s="30">
        <v>75564.789999999994</v>
      </c>
      <c r="I128" s="34">
        <f t="shared" ref="I128:I129" si="14">E128+G128</f>
        <v>99078</v>
      </c>
      <c r="J128" s="48">
        <f t="shared" si="13"/>
        <v>75564.789999999994</v>
      </c>
      <c r="K128" s="4"/>
    </row>
    <row r="129" spans="2:11" ht="409.5" customHeight="1" x14ac:dyDescent="0.25">
      <c r="B129" s="49" t="s">
        <v>69</v>
      </c>
      <c r="C129" s="22" t="s">
        <v>32</v>
      </c>
      <c r="D129" s="29"/>
      <c r="E129" s="19">
        <v>0</v>
      </c>
      <c r="F129" s="19">
        <v>0</v>
      </c>
      <c r="G129" s="19">
        <v>796438</v>
      </c>
      <c r="H129" s="19">
        <v>796438</v>
      </c>
      <c r="I129" s="19">
        <f t="shared" si="14"/>
        <v>796438</v>
      </c>
      <c r="J129" s="37">
        <f t="shared" si="13"/>
        <v>796438</v>
      </c>
      <c r="K129" s="4"/>
    </row>
    <row r="130" spans="2:11" x14ac:dyDescent="0.25">
      <c r="B130" s="50" t="s">
        <v>27</v>
      </c>
      <c r="C130" s="23"/>
      <c r="D130" s="29"/>
      <c r="E130" s="34">
        <v>0</v>
      </c>
      <c r="F130" s="34">
        <v>0</v>
      </c>
      <c r="G130" s="34">
        <v>796438</v>
      </c>
      <c r="H130" s="34">
        <v>796438</v>
      </c>
      <c r="I130" s="34">
        <f t="shared" ref="I130" si="15">E130+G130</f>
        <v>796438</v>
      </c>
      <c r="J130" s="48">
        <f t="shared" ref="J130" si="16">F130+H130</f>
        <v>796438</v>
      </c>
      <c r="K130" s="4"/>
    </row>
    <row r="131" spans="2:11" ht="90" x14ac:dyDescent="0.25">
      <c r="B131" s="51" t="s">
        <v>68</v>
      </c>
      <c r="C131" s="22" t="s">
        <v>39</v>
      </c>
      <c r="D131" s="29"/>
      <c r="E131" s="19">
        <v>3400</v>
      </c>
      <c r="F131" s="19">
        <v>3326</v>
      </c>
      <c r="G131" s="34"/>
      <c r="H131" s="34"/>
      <c r="I131" s="19">
        <v>3400</v>
      </c>
      <c r="J131" s="37">
        <v>3326</v>
      </c>
      <c r="K131" s="4"/>
    </row>
    <row r="132" spans="2:11" ht="15.75" thickBot="1" x14ac:dyDescent="0.3">
      <c r="B132" s="52" t="s">
        <v>16</v>
      </c>
      <c r="C132" s="53"/>
      <c r="D132" s="54"/>
      <c r="E132" s="55">
        <v>3400</v>
      </c>
      <c r="F132" s="55">
        <v>3326</v>
      </c>
      <c r="G132" s="55"/>
      <c r="H132" s="55"/>
      <c r="I132" s="55">
        <v>3400</v>
      </c>
      <c r="J132" s="56">
        <v>3326</v>
      </c>
      <c r="K132" s="4"/>
    </row>
    <row r="133" spans="2:11" x14ac:dyDescent="0.25">
      <c r="B133" s="15"/>
      <c r="C133" s="24"/>
      <c r="D133" s="15"/>
      <c r="E133" s="15"/>
      <c r="F133" s="15"/>
      <c r="G133" s="15"/>
      <c r="H133" s="15"/>
      <c r="I133" s="15"/>
      <c r="J133" s="15"/>
      <c r="K133" s="4"/>
    </row>
    <row r="134" spans="2:11" ht="36.75" customHeight="1" x14ac:dyDescent="0.25">
      <c r="B134" s="89" t="s">
        <v>72</v>
      </c>
      <c r="C134" s="89"/>
      <c r="D134" s="89"/>
      <c r="E134" s="89"/>
      <c r="F134" s="89"/>
      <c r="G134" s="89"/>
      <c r="H134" s="15"/>
      <c r="I134" s="15"/>
      <c r="J134" s="15"/>
      <c r="K134" s="4"/>
    </row>
    <row r="135" spans="2:11" x14ac:dyDescent="0.25">
      <c r="B135" s="4"/>
      <c r="C135" s="25"/>
      <c r="D135" s="4"/>
      <c r="E135" s="4"/>
      <c r="F135" s="4"/>
      <c r="I135" s="4"/>
      <c r="J135" s="4"/>
      <c r="K135" s="4"/>
    </row>
    <row r="136" spans="2:11" x14ac:dyDescent="0.25">
      <c r="B136" s="4"/>
      <c r="C136" s="25"/>
      <c r="D136" s="4"/>
      <c r="E136" s="4"/>
      <c r="F136" s="4"/>
      <c r="I136" s="4"/>
      <c r="J136" s="4"/>
      <c r="K136" s="4"/>
    </row>
    <row r="137" spans="2:11" x14ac:dyDescent="0.25">
      <c r="B137" s="4"/>
      <c r="C137" s="25"/>
      <c r="D137" s="4"/>
      <c r="E137" s="4"/>
      <c r="F137" s="4"/>
      <c r="I137" s="4"/>
      <c r="J137" s="4"/>
      <c r="K137" s="4"/>
    </row>
    <row r="138" spans="2:11" x14ac:dyDescent="0.25">
      <c r="B138" s="4"/>
      <c r="C138" s="25"/>
      <c r="D138" s="4"/>
      <c r="E138" s="4"/>
      <c r="F138" s="4"/>
      <c r="I138" s="4"/>
      <c r="J138" s="4"/>
      <c r="K138" s="4"/>
    </row>
    <row r="139" spans="2:11" x14ac:dyDescent="0.25">
      <c r="B139" s="4"/>
      <c r="C139" s="25"/>
      <c r="D139" s="4"/>
      <c r="E139" s="4"/>
      <c r="F139" s="4"/>
      <c r="I139" s="4"/>
      <c r="J139" s="4"/>
      <c r="K139" s="4"/>
    </row>
    <row r="140" spans="2:11" x14ac:dyDescent="0.25">
      <c r="B140" s="4"/>
      <c r="C140" s="25"/>
      <c r="D140" s="4"/>
      <c r="E140" s="4"/>
      <c r="F140" s="4"/>
      <c r="I140" s="4"/>
      <c r="J140" s="4"/>
      <c r="K140" s="4"/>
    </row>
    <row r="141" spans="2:11" x14ac:dyDescent="0.25">
      <c r="B141" s="4"/>
      <c r="C141" s="25"/>
      <c r="D141" s="4"/>
      <c r="E141" s="4"/>
      <c r="F141" s="4"/>
      <c r="I141" s="4"/>
      <c r="J141" s="4"/>
      <c r="K141" s="4"/>
    </row>
    <row r="142" spans="2:11" x14ac:dyDescent="0.25">
      <c r="B142" s="4"/>
      <c r="C142" s="25"/>
      <c r="D142" s="4"/>
      <c r="E142" s="4"/>
      <c r="F142" s="4"/>
      <c r="I142" s="4"/>
      <c r="J142" s="4"/>
      <c r="K142" s="4"/>
    </row>
    <row r="143" spans="2:11" x14ac:dyDescent="0.25">
      <c r="B143" s="4"/>
      <c r="C143" s="25"/>
      <c r="D143" s="4"/>
      <c r="E143" s="4"/>
      <c r="F143" s="4"/>
      <c r="I143" s="4"/>
      <c r="J143" s="4"/>
      <c r="K143" s="4"/>
    </row>
    <row r="144" spans="2:11" x14ac:dyDescent="0.25">
      <c r="B144" s="4"/>
      <c r="C144" s="25"/>
      <c r="D144" s="4"/>
      <c r="E144" s="4"/>
      <c r="F144" s="4"/>
      <c r="I144" s="4"/>
      <c r="J144" s="4"/>
      <c r="K144" s="4"/>
    </row>
    <row r="145" spans="2:11" x14ac:dyDescent="0.25">
      <c r="B145" s="4"/>
      <c r="C145" s="25"/>
      <c r="D145" s="4"/>
      <c r="E145" s="4"/>
      <c r="F145" s="4"/>
      <c r="I145" s="4"/>
      <c r="J145" s="4"/>
      <c r="K145" s="4"/>
    </row>
    <row r="146" spans="2:11" x14ac:dyDescent="0.25">
      <c r="B146" s="4"/>
      <c r="C146" s="25"/>
      <c r="D146" s="4"/>
      <c r="E146" s="4"/>
      <c r="F146" s="4"/>
      <c r="I146" s="4"/>
      <c r="J146" s="4"/>
      <c r="K146" s="4"/>
    </row>
    <row r="147" spans="2:11" x14ac:dyDescent="0.25">
      <c r="B147" s="4"/>
      <c r="C147" s="25"/>
      <c r="D147" s="4"/>
      <c r="E147" s="4"/>
      <c r="F147" s="4"/>
      <c r="I147" s="4"/>
      <c r="J147" s="4"/>
      <c r="K147" s="4"/>
    </row>
    <row r="148" spans="2:11" x14ac:dyDescent="0.25">
      <c r="B148" s="4"/>
      <c r="C148" s="25"/>
      <c r="D148" s="4"/>
      <c r="E148" s="4"/>
      <c r="F148" s="4"/>
      <c r="I148" s="4"/>
      <c r="J148" s="4"/>
      <c r="K148" s="4"/>
    </row>
    <row r="149" spans="2:11" x14ac:dyDescent="0.25">
      <c r="B149" s="4"/>
      <c r="C149" s="25"/>
      <c r="D149" s="4"/>
      <c r="E149" s="4"/>
      <c r="F149" s="4"/>
      <c r="I149" s="4"/>
      <c r="J149" s="4"/>
      <c r="K149" s="4"/>
    </row>
    <row r="150" spans="2:11" x14ac:dyDescent="0.25">
      <c r="B150" s="4"/>
      <c r="C150" s="25"/>
      <c r="D150" s="4"/>
      <c r="E150" s="4"/>
      <c r="F150" s="4"/>
      <c r="I150" s="4"/>
      <c r="J150" s="4"/>
      <c r="K150" s="4"/>
    </row>
    <row r="151" spans="2:11" x14ac:dyDescent="0.25">
      <c r="B151" s="4"/>
      <c r="C151" s="25"/>
      <c r="D151" s="4"/>
      <c r="E151" s="4"/>
      <c r="F151" s="4"/>
      <c r="I151" s="4"/>
      <c r="J151" s="4"/>
      <c r="K151" s="4"/>
    </row>
    <row r="152" spans="2:11" x14ac:dyDescent="0.25">
      <c r="B152" s="4"/>
      <c r="C152" s="25"/>
      <c r="D152" s="4"/>
      <c r="E152" s="4"/>
      <c r="F152" s="4"/>
      <c r="I152" s="4"/>
      <c r="J152" s="4"/>
      <c r="K152" s="4"/>
    </row>
    <row r="153" spans="2:11" x14ac:dyDescent="0.25">
      <c r="B153" s="4"/>
      <c r="C153" s="25"/>
      <c r="D153" s="4"/>
      <c r="E153" s="4"/>
      <c r="F153" s="4"/>
      <c r="I153" s="4"/>
      <c r="J153" s="4"/>
      <c r="K153" s="4"/>
    </row>
    <row r="154" spans="2:11" x14ac:dyDescent="0.25">
      <c r="B154" s="4"/>
      <c r="C154" s="25"/>
      <c r="D154" s="4"/>
      <c r="E154" s="4"/>
      <c r="F154" s="4"/>
      <c r="I154" s="4"/>
      <c r="J154" s="4"/>
      <c r="K154" s="4"/>
    </row>
    <row r="155" spans="2:11" x14ac:dyDescent="0.25">
      <c r="B155" s="4"/>
      <c r="C155" s="25"/>
      <c r="D155" s="4"/>
      <c r="E155" s="4"/>
      <c r="F155" s="4"/>
      <c r="I155" s="4"/>
      <c r="J155" s="4"/>
      <c r="K155" s="4"/>
    </row>
    <row r="156" spans="2:11" x14ac:dyDescent="0.25">
      <c r="B156" s="4"/>
      <c r="C156" s="25"/>
      <c r="D156" s="4"/>
      <c r="E156" s="4"/>
      <c r="F156" s="4"/>
      <c r="I156" s="4"/>
      <c r="J156" s="4"/>
      <c r="K156" s="4"/>
    </row>
    <row r="157" spans="2:11" x14ac:dyDescent="0.25">
      <c r="B157" s="4"/>
      <c r="C157" s="25"/>
      <c r="D157" s="4"/>
      <c r="E157" s="4"/>
      <c r="F157" s="4"/>
      <c r="I157" s="4"/>
      <c r="J157" s="4"/>
      <c r="K157" s="4"/>
    </row>
    <row r="158" spans="2:11" x14ac:dyDescent="0.25">
      <c r="B158" s="4"/>
      <c r="C158" s="25"/>
      <c r="D158" s="4"/>
      <c r="E158" s="4"/>
      <c r="F158" s="4"/>
      <c r="I158" s="4"/>
      <c r="J158" s="4"/>
      <c r="K158" s="4"/>
    </row>
    <row r="159" spans="2:11" x14ac:dyDescent="0.25">
      <c r="B159" s="4"/>
      <c r="C159" s="25"/>
      <c r="D159" s="4"/>
      <c r="E159" s="4"/>
      <c r="F159" s="4"/>
      <c r="I159" s="4"/>
      <c r="J159" s="4"/>
      <c r="K159" s="4"/>
    </row>
    <row r="160" spans="2:11" x14ac:dyDescent="0.25">
      <c r="B160" s="4"/>
      <c r="C160" s="25"/>
      <c r="D160" s="4"/>
      <c r="E160" s="4"/>
      <c r="F160" s="4"/>
      <c r="I160" s="4"/>
      <c r="J160" s="4"/>
      <c r="K160" s="4"/>
    </row>
    <row r="161" spans="2:11" x14ac:dyDescent="0.25">
      <c r="B161" s="4"/>
      <c r="C161" s="25"/>
      <c r="D161" s="4"/>
      <c r="E161" s="4"/>
      <c r="F161" s="4"/>
      <c r="I161" s="4"/>
      <c r="J161" s="4"/>
      <c r="K161" s="4"/>
    </row>
    <row r="162" spans="2:11" x14ac:dyDescent="0.25">
      <c r="B162" s="4"/>
      <c r="C162" s="25"/>
      <c r="D162" s="4"/>
      <c r="E162" s="4"/>
      <c r="F162" s="4"/>
      <c r="I162" s="4"/>
      <c r="J162" s="4"/>
      <c r="K162" s="4"/>
    </row>
    <row r="163" spans="2:11" x14ac:dyDescent="0.25">
      <c r="B163" s="4"/>
      <c r="C163" s="25"/>
      <c r="D163" s="4"/>
      <c r="E163" s="4"/>
      <c r="F163" s="4"/>
      <c r="I163" s="4"/>
      <c r="J163" s="4"/>
      <c r="K163" s="4"/>
    </row>
    <row r="164" spans="2:11" x14ac:dyDescent="0.25">
      <c r="B164" s="4"/>
      <c r="C164" s="25"/>
      <c r="D164" s="4"/>
      <c r="E164" s="4"/>
      <c r="F164" s="4"/>
      <c r="I164" s="4"/>
      <c r="J164" s="4"/>
      <c r="K164" s="4"/>
    </row>
    <row r="165" spans="2:11" x14ac:dyDescent="0.25">
      <c r="B165" s="4"/>
      <c r="C165" s="25"/>
      <c r="D165" s="4"/>
      <c r="E165" s="4"/>
      <c r="F165" s="4"/>
      <c r="I165" s="4"/>
      <c r="J165" s="4"/>
      <c r="K165" s="4"/>
    </row>
    <row r="166" spans="2:11" x14ac:dyDescent="0.25">
      <c r="B166" s="4"/>
      <c r="C166" s="25"/>
      <c r="D166" s="4"/>
      <c r="E166" s="4"/>
      <c r="F166" s="4"/>
      <c r="I166" s="4"/>
      <c r="J166" s="4"/>
      <c r="K166" s="4"/>
    </row>
    <row r="167" spans="2:11" x14ac:dyDescent="0.25">
      <c r="B167" s="4"/>
      <c r="C167" s="25"/>
      <c r="D167" s="4"/>
      <c r="E167" s="4"/>
      <c r="F167" s="4"/>
      <c r="I167" s="4"/>
      <c r="J167" s="4"/>
      <c r="K167" s="4"/>
    </row>
    <row r="168" spans="2:11" x14ac:dyDescent="0.25">
      <c r="B168" s="4"/>
      <c r="C168" s="25"/>
      <c r="D168" s="4"/>
      <c r="E168" s="4"/>
      <c r="F168" s="4"/>
      <c r="I168" s="4"/>
      <c r="J168" s="4"/>
      <c r="K168" s="4"/>
    </row>
    <row r="169" spans="2:11" x14ac:dyDescent="0.25">
      <c r="B169" s="4"/>
      <c r="C169" s="25"/>
      <c r="D169" s="4"/>
      <c r="E169" s="4"/>
      <c r="F169" s="4"/>
      <c r="I169" s="4"/>
      <c r="J169" s="4"/>
      <c r="K169" s="4"/>
    </row>
    <row r="170" spans="2:11" x14ac:dyDescent="0.25">
      <c r="B170" s="4"/>
      <c r="C170" s="25"/>
      <c r="D170" s="4"/>
      <c r="E170" s="4"/>
      <c r="F170" s="4"/>
      <c r="I170" s="4"/>
      <c r="J170" s="4"/>
      <c r="K170" s="4"/>
    </row>
    <row r="171" spans="2:11" x14ac:dyDescent="0.25">
      <c r="B171" s="4"/>
      <c r="C171" s="25"/>
      <c r="D171" s="4"/>
      <c r="E171" s="4"/>
      <c r="F171" s="4"/>
      <c r="I171" s="4"/>
      <c r="J171" s="4"/>
      <c r="K171" s="4"/>
    </row>
    <row r="172" spans="2:11" x14ac:dyDescent="0.25">
      <c r="B172" s="4"/>
      <c r="C172" s="25"/>
      <c r="D172" s="4"/>
      <c r="E172" s="4"/>
      <c r="F172" s="4"/>
      <c r="I172" s="4"/>
      <c r="J172" s="4"/>
      <c r="K172" s="4"/>
    </row>
    <row r="173" spans="2:11" x14ac:dyDescent="0.25">
      <c r="B173" s="4"/>
      <c r="C173" s="25"/>
      <c r="D173" s="4"/>
      <c r="E173" s="4"/>
      <c r="F173" s="4"/>
      <c r="I173" s="4"/>
      <c r="J173" s="4"/>
      <c r="K173" s="4"/>
    </row>
    <row r="174" spans="2:11" x14ac:dyDescent="0.25">
      <c r="B174" s="4"/>
      <c r="C174" s="25"/>
      <c r="D174" s="4"/>
      <c r="E174" s="4"/>
      <c r="F174" s="4"/>
      <c r="I174" s="4"/>
      <c r="J174" s="4"/>
      <c r="K174" s="4"/>
    </row>
    <row r="175" spans="2:11" x14ac:dyDescent="0.25">
      <c r="B175" s="4"/>
      <c r="C175" s="25"/>
      <c r="D175" s="4"/>
      <c r="E175" s="4"/>
      <c r="F175" s="4"/>
      <c r="I175" s="4"/>
      <c r="J175" s="4"/>
      <c r="K175" s="4"/>
    </row>
    <row r="176" spans="2:11" x14ac:dyDescent="0.25">
      <c r="B176" s="4"/>
      <c r="C176" s="25"/>
      <c r="D176" s="4"/>
      <c r="E176" s="4"/>
      <c r="F176" s="4"/>
      <c r="I176" s="4"/>
      <c r="J176" s="4"/>
      <c r="K176" s="4"/>
    </row>
    <row r="177" spans="2:11" x14ac:dyDescent="0.25">
      <c r="B177" s="4"/>
      <c r="C177" s="25"/>
      <c r="D177" s="4"/>
      <c r="E177" s="4"/>
      <c r="F177" s="4"/>
      <c r="I177" s="4"/>
      <c r="J177" s="4"/>
      <c r="K177" s="4"/>
    </row>
    <row r="178" spans="2:11" x14ac:dyDescent="0.25">
      <c r="B178" s="4"/>
      <c r="C178" s="25"/>
      <c r="D178" s="4"/>
      <c r="E178" s="4"/>
      <c r="F178" s="4"/>
      <c r="I178" s="4"/>
      <c r="J178" s="4"/>
      <c r="K178" s="4"/>
    </row>
    <row r="179" spans="2:11" x14ac:dyDescent="0.25">
      <c r="B179" s="4"/>
      <c r="C179" s="25"/>
      <c r="D179" s="4"/>
      <c r="E179" s="4"/>
      <c r="F179" s="4"/>
      <c r="I179" s="4"/>
      <c r="J179" s="4"/>
      <c r="K179" s="4"/>
    </row>
    <row r="180" spans="2:11" x14ac:dyDescent="0.25">
      <c r="B180" s="4"/>
      <c r="C180" s="25"/>
      <c r="D180" s="4"/>
      <c r="E180" s="4"/>
      <c r="F180" s="4"/>
      <c r="I180" s="4"/>
      <c r="J180" s="4"/>
      <c r="K180" s="4"/>
    </row>
    <row r="181" spans="2:11" x14ac:dyDescent="0.25">
      <c r="B181" s="4"/>
      <c r="C181" s="25"/>
      <c r="D181" s="4"/>
      <c r="E181" s="4"/>
      <c r="F181" s="4"/>
      <c r="I181" s="4"/>
      <c r="J181" s="4"/>
      <c r="K181" s="4"/>
    </row>
    <row r="182" spans="2:11" x14ac:dyDescent="0.25">
      <c r="B182" s="4"/>
      <c r="C182" s="25"/>
      <c r="D182" s="4"/>
      <c r="E182" s="4"/>
      <c r="F182" s="4"/>
      <c r="I182" s="4"/>
      <c r="J182" s="4"/>
      <c r="K182" s="4"/>
    </row>
    <row r="183" spans="2:11" x14ac:dyDescent="0.25">
      <c r="B183" s="4"/>
      <c r="C183" s="25"/>
      <c r="D183" s="4"/>
      <c r="E183" s="4"/>
      <c r="F183" s="4"/>
      <c r="I183" s="4"/>
      <c r="J183" s="4"/>
      <c r="K183" s="4"/>
    </row>
    <row r="184" spans="2:11" x14ac:dyDescent="0.25">
      <c r="B184" s="4"/>
      <c r="C184" s="25"/>
      <c r="D184" s="4"/>
      <c r="E184" s="4"/>
      <c r="F184" s="4"/>
      <c r="I184" s="4"/>
      <c r="J184" s="4"/>
      <c r="K184" s="4"/>
    </row>
    <row r="185" spans="2:11" x14ac:dyDescent="0.25">
      <c r="B185" s="4"/>
      <c r="C185" s="25"/>
      <c r="D185" s="4"/>
      <c r="E185" s="4"/>
      <c r="F185" s="4"/>
      <c r="I185" s="4"/>
      <c r="J185" s="4"/>
      <c r="K185" s="4"/>
    </row>
    <row r="186" spans="2:11" x14ac:dyDescent="0.25">
      <c r="B186" s="4"/>
      <c r="C186" s="25"/>
      <c r="D186" s="4"/>
      <c r="E186" s="4"/>
      <c r="F186" s="4"/>
      <c r="I186" s="4"/>
      <c r="J186" s="4"/>
      <c r="K186" s="4"/>
    </row>
    <row r="187" spans="2:11" x14ac:dyDescent="0.25">
      <c r="B187" s="4"/>
      <c r="C187" s="25"/>
      <c r="D187" s="4"/>
      <c r="E187" s="4"/>
      <c r="F187" s="4"/>
      <c r="I187" s="4"/>
      <c r="J187" s="4"/>
      <c r="K187" s="4"/>
    </row>
    <row r="188" spans="2:11" x14ac:dyDescent="0.25">
      <c r="B188" s="4"/>
      <c r="C188" s="25"/>
      <c r="D188" s="4"/>
      <c r="E188" s="4"/>
      <c r="F188" s="4"/>
      <c r="I188" s="4"/>
      <c r="J188" s="4"/>
      <c r="K188" s="4"/>
    </row>
    <row r="189" spans="2:11" x14ac:dyDescent="0.25">
      <c r="B189" s="4"/>
      <c r="C189" s="25"/>
      <c r="D189" s="4"/>
      <c r="E189" s="4"/>
      <c r="F189" s="4"/>
      <c r="I189" s="4"/>
      <c r="J189" s="4"/>
      <c r="K189" s="4"/>
    </row>
    <row r="190" spans="2:11" x14ac:dyDescent="0.25">
      <c r="B190" s="4"/>
      <c r="C190" s="25"/>
      <c r="D190" s="4"/>
      <c r="E190" s="4"/>
      <c r="F190" s="4"/>
      <c r="I190" s="4"/>
      <c r="J190" s="4"/>
      <c r="K190" s="4"/>
    </row>
    <row r="191" spans="2:11" x14ac:dyDescent="0.25">
      <c r="B191" s="4"/>
      <c r="C191" s="25"/>
      <c r="D191" s="4"/>
      <c r="E191" s="4"/>
      <c r="F191" s="4"/>
      <c r="I191" s="4"/>
      <c r="J191" s="4"/>
      <c r="K191" s="4"/>
    </row>
    <row r="192" spans="2:11" x14ac:dyDescent="0.25">
      <c r="B192" s="4"/>
      <c r="C192" s="25"/>
      <c r="D192" s="4"/>
      <c r="E192" s="4"/>
      <c r="F192" s="4"/>
      <c r="I192" s="4"/>
      <c r="J192" s="4"/>
      <c r="K192" s="4"/>
    </row>
    <row r="193" spans="2:11" x14ac:dyDescent="0.25">
      <c r="B193" s="4"/>
      <c r="C193" s="25"/>
      <c r="D193" s="4"/>
      <c r="E193" s="4"/>
      <c r="F193" s="4"/>
      <c r="I193" s="4"/>
      <c r="J193" s="4"/>
      <c r="K193" s="4"/>
    </row>
    <row r="194" spans="2:11" x14ac:dyDescent="0.25">
      <c r="B194" s="4"/>
      <c r="C194" s="25"/>
      <c r="D194" s="4"/>
      <c r="E194" s="4"/>
      <c r="F194" s="4"/>
      <c r="I194" s="4"/>
      <c r="J194" s="4"/>
      <c r="K194" s="4"/>
    </row>
    <row r="195" spans="2:11" x14ac:dyDescent="0.25">
      <c r="B195" s="4"/>
      <c r="C195" s="25"/>
      <c r="D195" s="4"/>
      <c r="E195" s="4"/>
      <c r="F195" s="4"/>
      <c r="I195" s="4"/>
      <c r="J195" s="4"/>
      <c r="K195" s="4"/>
    </row>
    <row r="196" spans="2:11" x14ac:dyDescent="0.25">
      <c r="C196" s="26"/>
    </row>
    <row r="197" spans="2:11" x14ac:dyDescent="0.25">
      <c r="C197" s="26"/>
    </row>
    <row r="198" spans="2:11" x14ac:dyDescent="0.25">
      <c r="C198" s="26"/>
    </row>
    <row r="199" spans="2:11" x14ac:dyDescent="0.25">
      <c r="C199" s="26"/>
    </row>
    <row r="200" spans="2:11" x14ac:dyDescent="0.25">
      <c r="C200" s="26"/>
    </row>
    <row r="201" spans="2:11" x14ac:dyDescent="0.25">
      <c r="C201" s="26"/>
    </row>
    <row r="202" spans="2:11" x14ac:dyDescent="0.25">
      <c r="C202" s="26"/>
    </row>
    <row r="203" spans="2:11" x14ac:dyDescent="0.25">
      <c r="C203" s="26"/>
    </row>
    <row r="204" spans="2:11" x14ac:dyDescent="0.25">
      <c r="C204" s="26"/>
    </row>
    <row r="205" spans="2:11" x14ac:dyDescent="0.25">
      <c r="C205" s="26"/>
    </row>
    <row r="206" spans="2:11" x14ac:dyDescent="0.25">
      <c r="C206" s="26"/>
    </row>
    <row r="207" spans="2:11" x14ac:dyDescent="0.25">
      <c r="C207" s="26"/>
    </row>
    <row r="208" spans="2:11" x14ac:dyDescent="0.25">
      <c r="C208" s="26"/>
    </row>
    <row r="209" spans="3:3" x14ac:dyDescent="0.25">
      <c r="C209" s="26"/>
    </row>
    <row r="210" spans="3:3" x14ac:dyDescent="0.25">
      <c r="C210" s="26"/>
    </row>
    <row r="211" spans="3:3" x14ac:dyDescent="0.25">
      <c r="C211" s="26"/>
    </row>
    <row r="212" spans="3:3" x14ac:dyDescent="0.25">
      <c r="C212" s="26"/>
    </row>
    <row r="213" spans="3:3" x14ac:dyDescent="0.25">
      <c r="C213" s="26"/>
    </row>
    <row r="214" spans="3:3" x14ac:dyDescent="0.25">
      <c r="C214" s="26"/>
    </row>
    <row r="215" spans="3:3" x14ac:dyDescent="0.25">
      <c r="C215" s="26"/>
    </row>
    <row r="216" spans="3:3" x14ac:dyDescent="0.25">
      <c r="C216" s="26"/>
    </row>
  </sheetData>
  <mergeCells count="13">
    <mergeCell ref="B134:G134"/>
    <mergeCell ref="B10:D10"/>
    <mergeCell ref="B30:D30"/>
    <mergeCell ref="C2:J2"/>
    <mergeCell ref="B3:K3"/>
    <mergeCell ref="B4:K4"/>
    <mergeCell ref="E7:F7"/>
    <mergeCell ref="G7:H7"/>
    <mergeCell ref="I7:J7"/>
    <mergeCell ref="B5:K5"/>
    <mergeCell ref="B7:B8"/>
    <mergeCell ref="C7:C8"/>
    <mergeCell ref="D7:D8"/>
  </mergeCells>
  <pageMargins left="0.70866141732283472" right="0.70866141732283472" top="0.74803149606299213" bottom="0.74803149606299213" header="0.31496062992125984" footer="0.31496062992125984"/>
  <pageSetup paperSize="9" scale="8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2019-03-11T11:46:11Z</dcterms:modified>
</cp:coreProperties>
</file>